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rabicova\Documents\Jana\stupeň Grasmanka č.st.4399\"/>
    </mc:Choice>
  </mc:AlternateContent>
  <bookViews>
    <workbookView xWindow="0" yWindow="0" windowWidth="28800" windowHeight="12450"/>
  </bookViews>
  <sheets>
    <sheet name="Rekapitulace stavby" sheetId="1" r:id="rId1"/>
    <sheet name="010-2023(OVs2922-041 - Úp..." sheetId="2" r:id="rId2"/>
    <sheet name="Pokyny pro vyplnění" sheetId="3" r:id="rId3"/>
  </sheets>
  <definedNames>
    <definedName name="_xlnm._FilterDatabase" localSheetId="1" hidden="1">'010-2023(OVs2922-041 - Úp...'!$C$80:$K$262</definedName>
    <definedName name="_xlnm.Print_Titles" localSheetId="1">'010-2023(OVs2922-041 - Úp...'!$80:$80</definedName>
    <definedName name="_xlnm.Print_Titles" localSheetId="0">'Rekapitulace stavby'!$52:$52</definedName>
    <definedName name="_xlnm.Print_Area" localSheetId="1">'010-2023(OVs2922-041 - Úp...'!$C$4:$J$37,'010-2023(OVs2922-041 - Úp...'!$C$43:$J$64,'010-2023(OVs2922-041 - Úp...'!$C$70:$J$262</definedName>
    <definedName name="_xlnm.Print_Area" localSheetId="2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stavby'!$C$42:$AQ$56</definedName>
  </definedNames>
  <calcPr calcId="162913"/>
</workbook>
</file>

<file path=xl/calcChain.xml><?xml version="1.0" encoding="utf-8"?>
<calcChain xmlns="http://schemas.openxmlformats.org/spreadsheetml/2006/main">
  <c r="J242" i="2" l="1"/>
  <c r="J35" i="2"/>
  <c r="J34" i="2"/>
  <c r="AY55" i="1" s="1"/>
  <c r="J33" i="2"/>
  <c r="AX55" i="1" s="1"/>
  <c r="BI261" i="2"/>
  <c r="BH261" i="2"/>
  <c r="BG261" i="2"/>
  <c r="BF261" i="2"/>
  <c r="T261" i="2"/>
  <c r="R261" i="2"/>
  <c r="P261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53" i="2"/>
  <c r="BH253" i="2"/>
  <c r="BG253" i="2"/>
  <c r="BF253" i="2"/>
  <c r="T253" i="2"/>
  <c r="R253" i="2"/>
  <c r="P253" i="2"/>
  <c r="BI251" i="2"/>
  <c r="BH251" i="2"/>
  <c r="BG251" i="2"/>
  <c r="BF251" i="2"/>
  <c r="T251" i="2"/>
  <c r="R251" i="2"/>
  <c r="P251" i="2"/>
  <c r="BI247" i="2"/>
  <c r="BH247" i="2"/>
  <c r="BG247" i="2"/>
  <c r="BF247" i="2"/>
  <c r="T247" i="2"/>
  <c r="R247" i="2"/>
  <c r="P247" i="2"/>
  <c r="BI244" i="2"/>
  <c r="BH244" i="2"/>
  <c r="BG244" i="2"/>
  <c r="BF244" i="2"/>
  <c r="T244" i="2"/>
  <c r="R244" i="2"/>
  <c r="P244" i="2"/>
  <c r="J61" i="2"/>
  <c r="BI239" i="2"/>
  <c r="BH239" i="2"/>
  <c r="BG239" i="2"/>
  <c r="BF239" i="2"/>
  <c r="T239" i="2"/>
  <c r="T238" i="2"/>
  <c r="R239" i="2"/>
  <c r="R238" i="2" s="1"/>
  <c r="P239" i="2"/>
  <c r="P238" i="2"/>
  <c r="BI233" i="2"/>
  <c r="BH233" i="2"/>
  <c r="BG233" i="2"/>
  <c r="BF233" i="2"/>
  <c r="T233" i="2"/>
  <c r="R233" i="2"/>
  <c r="P233" i="2"/>
  <c r="BI226" i="2"/>
  <c r="BH226" i="2"/>
  <c r="BG226" i="2"/>
  <c r="BF226" i="2"/>
  <c r="T226" i="2"/>
  <c r="R226" i="2"/>
  <c r="P226" i="2"/>
  <c r="BI221" i="2"/>
  <c r="BH221" i="2"/>
  <c r="BG221" i="2"/>
  <c r="BF221" i="2"/>
  <c r="T221" i="2"/>
  <c r="R221" i="2"/>
  <c r="P221" i="2"/>
  <c r="BI216" i="2"/>
  <c r="BH216" i="2"/>
  <c r="BG216" i="2"/>
  <c r="BF216" i="2"/>
  <c r="T216" i="2"/>
  <c r="R216" i="2"/>
  <c r="P216" i="2"/>
  <c r="BI210" i="2"/>
  <c r="BH210" i="2"/>
  <c r="BG210" i="2"/>
  <c r="BF210" i="2"/>
  <c r="T210" i="2"/>
  <c r="R210" i="2"/>
  <c r="P210" i="2"/>
  <c r="BI204" i="2"/>
  <c r="BH204" i="2"/>
  <c r="BG204" i="2"/>
  <c r="BF204" i="2"/>
  <c r="T204" i="2"/>
  <c r="R204" i="2"/>
  <c r="P204" i="2"/>
  <c r="BI197" i="2"/>
  <c r="BH197" i="2"/>
  <c r="BG197" i="2"/>
  <c r="BF197" i="2"/>
  <c r="T197" i="2"/>
  <c r="R197" i="2"/>
  <c r="P197" i="2"/>
  <c r="BI192" i="2"/>
  <c r="BH192" i="2"/>
  <c r="BG192" i="2"/>
  <c r="BF192" i="2"/>
  <c r="T192" i="2"/>
  <c r="R192" i="2"/>
  <c r="P192" i="2"/>
  <c r="BI188" i="2"/>
  <c r="BH188" i="2"/>
  <c r="BG188" i="2"/>
  <c r="BF188" i="2"/>
  <c r="T188" i="2"/>
  <c r="R188" i="2"/>
  <c r="P188" i="2"/>
  <c r="BI183" i="2"/>
  <c r="BH183" i="2"/>
  <c r="BG183" i="2"/>
  <c r="BF183" i="2"/>
  <c r="T183" i="2"/>
  <c r="R183" i="2"/>
  <c r="P183" i="2"/>
  <c r="BI178" i="2"/>
  <c r="BH178" i="2"/>
  <c r="BG178" i="2"/>
  <c r="BF178" i="2"/>
  <c r="T178" i="2"/>
  <c r="R178" i="2"/>
  <c r="P178" i="2"/>
  <c r="BI162" i="2"/>
  <c r="BH162" i="2"/>
  <c r="BG162" i="2"/>
  <c r="BF162" i="2"/>
  <c r="T162" i="2"/>
  <c r="R162" i="2"/>
  <c r="P162" i="2"/>
  <c r="BI145" i="2"/>
  <c r="BH145" i="2"/>
  <c r="BG145" i="2"/>
  <c r="BF145" i="2"/>
  <c r="T145" i="2"/>
  <c r="R145" i="2"/>
  <c r="P145" i="2"/>
  <c r="BI126" i="2"/>
  <c r="BH126" i="2"/>
  <c r="BG126" i="2"/>
  <c r="BF126" i="2"/>
  <c r="T126" i="2"/>
  <c r="R126" i="2"/>
  <c r="P126" i="2"/>
  <c r="BI121" i="2"/>
  <c r="BH121" i="2"/>
  <c r="BG121" i="2"/>
  <c r="BF121" i="2"/>
  <c r="T121" i="2"/>
  <c r="R121" i="2"/>
  <c r="P121" i="2"/>
  <c r="BI116" i="2"/>
  <c r="BH116" i="2"/>
  <c r="BG116" i="2"/>
  <c r="BF116" i="2"/>
  <c r="T116" i="2"/>
  <c r="R116" i="2"/>
  <c r="P116" i="2"/>
  <c r="BI99" i="2"/>
  <c r="BH99" i="2"/>
  <c r="BG99" i="2"/>
  <c r="BF99" i="2"/>
  <c r="T99" i="2"/>
  <c r="R99" i="2"/>
  <c r="P99" i="2"/>
  <c r="BI94" i="2"/>
  <c r="BH94" i="2"/>
  <c r="BG94" i="2"/>
  <c r="BF94" i="2"/>
  <c r="T94" i="2"/>
  <c r="R94" i="2"/>
  <c r="P94" i="2"/>
  <c r="BI89" i="2"/>
  <c r="BH89" i="2"/>
  <c r="BG89" i="2"/>
  <c r="BF89" i="2"/>
  <c r="T89" i="2"/>
  <c r="R89" i="2"/>
  <c r="P89" i="2"/>
  <c r="BI84" i="2"/>
  <c r="BH84" i="2"/>
  <c r="BG84" i="2"/>
  <c r="BF84" i="2"/>
  <c r="T84" i="2"/>
  <c r="R84" i="2"/>
  <c r="P84" i="2"/>
  <c r="J78" i="2"/>
  <c r="J77" i="2"/>
  <c r="F77" i="2"/>
  <c r="F75" i="2"/>
  <c r="E73" i="2"/>
  <c r="J51" i="2"/>
  <c r="J50" i="2"/>
  <c r="F50" i="2"/>
  <c r="F48" i="2"/>
  <c r="E46" i="2"/>
  <c r="J16" i="2"/>
  <c r="E16" i="2"/>
  <c r="F51" i="2" s="1"/>
  <c r="J15" i="2"/>
  <c r="J10" i="2"/>
  <c r="J75" i="2"/>
  <c r="L50" i="1"/>
  <c r="AM50" i="1"/>
  <c r="AM49" i="1"/>
  <c r="L49" i="1"/>
  <c r="AM47" i="1"/>
  <c r="L47" i="1"/>
  <c r="L45" i="1"/>
  <c r="L44" i="1"/>
  <c r="BK204" i="2"/>
  <c r="BK94" i="2"/>
  <c r="J183" i="2"/>
  <c r="BK183" i="2"/>
  <c r="J197" i="2"/>
  <c r="J204" i="2"/>
  <c r="BK255" i="2"/>
  <c r="BK251" i="2"/>
  <c r="J89" i="2"/>
  <c r="BK145" i="2"/>
  <c r="J210" i="2"/>
  <c r="J259" i="2"/>
  <c r="J121" i="2"/>
  <c r="BK188" i="2"/>
  <c r="J247" i="2"/>
  <c r="BK247" i="2"/>
  <c r="BK116" i="2"/>
  <c r="BK216" i="2"/>
  <c r="J226" i="2"/>
  <c r="BK239" i="2"/>
  <c r="J257" i="2"/>
  <c r="BK121" i="2"/>
  <c r="J233" i="2"/>
  <c r="BK221" i="2"/>
  <c r="BK192" i="2"/>
  <c r="BK244" i="2"/>
  <c r="J244" i="2"/>
  <c r="J261" i="2"/>
  <c r="J116" i="2"/>
  <c r="J216" i="2"/>
  <c r="BK261" i="2"/>
  <c r="BK253" i="2"/>
  <c r="BK89" i="2"/>
  <c r="J253" i="2"/>
  <c r="J145" i="2"/>
  <c r="J239" i="2"/>
  <c r="BK197" i="2"/>
  <c r="J188" i="2"/>
  <c r="J255" i="2"/>
  <c r="BK257" i="2"/>
  <c r="AS54" i="1"/>
  <c r="J192" i="2"/>
  <c r="BK210" i="2"/>
  <c r="J178" i="2"/>
  <c r="BK178" i="2"/>
  <c r="BK259" i="2"/>
  <c r="J251" i="2"/>
  <c r="J126" i="2"/>
  <c r="BK99" i="2"/>
  <c r="BK226" i="2"/>
  <c r="J94" i="2"/>
  <c r="J99" i="2"/>
  <c r="BK126" i="2"/>
  <c r="J221" i="2"/>
  <c r="BK162" i="2"/>
  <c r="J162" i="2"/>
  <c r="BK233" i="2"/>
  <c r="J84" i="2"/>
  <c r="BK84" i="2"/>
  <c r="P243" i="2" l="1"/>
  <c r="P203" i="2"/>
  <c r="T191" i="2"/>
  <c r="R191" i="2"/>
  <c r="P191" i="2"/>
  <c r="R83" i="2"/>
  <c r="BK250" i="2"/>
  <c r="J250" i="2"/>
  <c r="J63" i="2" s="1"/>
  <c r="BK83" i="2"/>
  <c r="J83" i="2" s="1"/>
  <c r="J57" i="2" s="1"/>
  <c r="P83" i="2"/>
  <c r="P82" i="2"/>
  <c r="P81" i="2" s="1"/>
  <c r="AU55" i="1" s="1"/>
  <c r="AU54" i="1" s="1"/>
  <c r="BK243" i="2"/>
  <c r="J243" i="2"/>
  <c r="J62" i="2" s="1"/>
  <c r="P250" i="2"/>
  <c r="T83" i="2"/>
  <c r="R243" i="2"/>
  <c r="R203" i="2" s="1"/>
  <c r="T243" i="2"/>
  <c r="T203" i="2" s="1"/>
  <c r="R250" i="2"/>
  <c r="T250" i="2"/>
  <c r="BK238" i="2"/>
  <c r="J238" i="2" s="1"/>
  <c r="J60" i="2" s="1"/>
  <c r="BK191" i="2"/>
  <c r="J191" i="2"/>
  <c r="J58" i="2" s="1"/>
  <c r="BK203" i="2"/>
  <c r="J203" i="2" s="1"/>
  <c r="J59" i="2" s="1"/>
  <c r="J48" i="2"/>
  <c r="BE99" i="2"/>
  <c r="BE145" i="2"/>
  <c r="BE183" i="2"/>
  <c r="BE192" i="2"/>
  <c r="BE216" i="2"/>
  <c r="BE239" i="2"/>
  <c r="BE253" i="2"/>
  <c r="BE255" i="2"/>
  <c r="BE257" i="2"/>
  <c r="BE259" i="2"/>
  <c r="F78" i="2"/>
  <c r="BE84" i="2"/>
  <c r="BE116" i="2"/>
  <c r="BE126" i="2"/>
  <c r="BE162" i="2"/>
  <c r="BE178" i="2"/>
  <c r="BE188" i="2"/>
  <c r="BE197" i="2"/>
  <c r="BE204" i="2"/>
  <c r="BE210" i="2"/>
  <c r="BE233" i="2"/>
  <c r="BE244" i="2"/>
  <c r="BE247" i="2"/>
  <c r="BE251" i="2"/>
  <c r="BE89" i="2"/>
  <c r="BE94" i="2"/>
  <c r="BE121" i="2"/>
  <c r="BE221" i="2"/>
  <c r="BE226" i="2"/>
  <c r="BE261" i="2"/>
  <c r="F34" i="2"/>
  <c r="BC55" i="1" s="1"/>
  <c r="BC54" i="1" s="1"/>
  <c r="W32" i="1" s="1"/>
  <c r="F33" i="2"/>
  <c r="BB55" i="1"/>
  <c r="BB54" i="1" s="1"/>
  <c r="W31" i="1" s="1"/>
  <c r="F32" i="2"/>
  <c r="BA55" i="1"/>
  <c r="BA54" i="1" s="1"/>
  <c r="W30" i="1" s="1"/>
  <c r="F35" i="2"/>
  <c r="BD55" i="1"/>
  <c r="BD54" i="1" s="1"/>
  <c r="W33" i="1" s="1"/>
  <c r="J32" i="2"/>
  <c r="AW55" i="1"/>
  <c r="T82" i="2" l="1"/>
  <c r="T81" i="2" s="1"/>
  <c r="R82" i="2"/>
  <c r="R81" i="2"/>
  <c r="BK82" i="2"/>
  <c r="J82" i="2"/>
  <c r="J56" i="2"/>
  <c r="AY54" i="1"/>
  <c r="AW54" i="1"/>
  <c r="AK30" i="1" s="1"/>
  <c r="F31" i="2"/>
  <c r="AZ55" i="1" s="1"/>
  <c r="AZ54" i="1" s="1"/>
  <c r="W29" i="1" s="1"/>
  <c r="AX54" i="1"/>
  <c r="J31" i="2"/>
  <c r="AV55" i="1" s="1"/>
  <c r="AT55" i="1" s="1"/>
  <c r="BK81" i="2" l="1"/>
  <c r="J81" i="2" s="1"/>
  <c r="J55" i="2" s="1"/>
  <c r="AV54" i="1"/>
  <c r="AK29" i="1" s="1"/>
  <c r="J28" i="2" l="1"/>
  <c r="AG55" i="1" s="1"/>
  <c r="AG54" i="1" s="1"/>
  <c r="AT54" i="1"/>
  <c r="AN54" i="1" l="1"/>
  <c r="AK26" i="1"/>
  <c r="AK35" i="1" s="1"/>
  <c r="J37" i="2"/>
  <c r="AN55" i="1"/>
</calcChain>
</file>

<file path=xl/sharedStrings.xml><?xml version="1.0" encoding="utf-8"?>
<sst xmlns="http://schemas.openxmlformats.org/spreadsheetml/2006/main" count="2226" uniqueCount="500">
  <si>
    <t>Export Komplet</t>
  </si>
  <si>
    <t>VZ</t>
  </si>
  <si>
    <t>2.0</t>
  </si>
  <si>
    <t>ZAMOK</t>
  </si>
  <si>
    <t>False</t>
  </si>
  <si>
    <t>{0a8371e6-24ad-4475-9311-c94839a655b9}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</si>
  <si>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</si>
  <si>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</si>
  <si>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</si>
  <si>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</si>
  <si>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</si>
  <si>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</si>
  <si>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</si>
  <si>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</si>
  <si>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010/2023(OVs2922/041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</si>
  <si>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</si>
  <si>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</si>
  <si>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Úprava spádového stupně na vodním toku Grasmanka v ř.km. 6,22 v k.ú. Jičina (OVs2922/0416)</t>
  </si>
  <si>
    <t>KSO:</t>
  </si>
  <si>
    <t>832</t>
  </si>
  <si>
    <t>CC-CZ:</t>
  </si>
  <si>
    <t/>
  </si>
  <si>
    <t>Místo:</t>
  </si>
  <si>
    <t>Jičina</t>
  </si>
  <si>
    <t>Datum:</t>
  </si>
  <si>
    <t>26. 4. 2023</t>
  </si>
  <si>
    <t>Zadavatel:</t>
  </si>
  <si>
    <t>IČ:</t>
  </si>
  <si>
    <t>Povodí Odry s.p.</t>
  </si>
  <si>
    <t>DIČ:</t>
  </si>
  <si>
    <t>Uchazeč:</t>
  </si>
  <si>
    <t>Vyplň údaj</t>
  </si>
  <si>
    <t>Projektant:</t>
  </si>
  <si>
    <t>12650757</t>
  </si>
  <si>
    <t>Ing. Lubomír Novák-AVONA</t>
  </si>
  <si>
    <t>True</t>
  </si>
  <si>
    <t>Zpracovatel:</t>
  </si>
  <si>
    <t>Ing. Lubomír Novák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</si>
  <si>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</si>
  <si>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</si>
  <si>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</si>
  <si>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</si>
  <si>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</si>
  <si>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</si>
  <si>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</si>
  <si>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</si>
  <si>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</si>
  <si>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</si>
  <si>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</si>
  <si>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</si>
  <si>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</si>
  <si>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</si>
  <si>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</si>
  <si>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</si>
  <si>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</si>
  <si>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</si>
  <si>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</si>
  <si>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</si>
  <si>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</si>
  <si>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</si>
  <si>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</si>
  <si>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</si>
  <si>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</si>
  <si>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</si>
  <si>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</si>
  <si>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</si>
  <si>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</si>
  <si>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</si>
  <si>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</si>
  <si>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</si>
  <si>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</si>
  <si>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</si>
  <si>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</si>
  <si>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</si>
  <si>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</si>
  <si>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</si>
  <si>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</si>
  <si>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</si>
  <si>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</si>
  <si>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</si>
  <si>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</si>
  <si>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</si>
  <si>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</si>
  <si>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</si>
  <si>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</si>
  <si>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</si>
  <si>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</si>
  <si>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</si>
  <si>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</si>
  <si>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</si>
  <si>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</si>
  <si>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  998 - Přesun hmot</t>
  </si>
  <si>
    <t xml:space="preserve">      PSV - Práce a dodávky PSV</t>
  </si>
  <si>
    <t xml:space="preserve">      767 - Konstrukce zámečnické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</si>
  <si>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</si>
  <si>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</si>
  <si>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</si>
  <si>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</si>
  <si>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</si>
  <si>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</si>
  <si>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</si>
  <si>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</si>
  <si>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</si>
  <si>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</si>
  <si>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</si>
  <si>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</si>
  <si>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</si>
  <si>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</si>
  <si>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</si>
  <si>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</si>
  <si>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</si>
  <si>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</si>
  <si>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</si>
  <si>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114203101</t>
  </si>
  <si>
    <t>Rozebrání dlažeb nebo záhozů s naložením na dopravní prostředek dlažeb z lomového kamene nebo betonových tvárnic na sucho nebo se spárami vyplněnými pískem nebo drnem</t>
  </si>
  <si>
    <t>m3</t>
  </si>
  <si>
    <t>4</t>
  </si>
  <si>
    <t>-1918499442</t>
  </si>
  <si>
    <t>PP</t>
  </si>
  <si>
    <t>Online PSC</t>
  </si>
  <si>
    <t>https://podminky.urs.cz/item/CS_URS_2022_01/114203101</t>
  </si>
  <si>
    <t>VV</t>
  </si>
  <si>
    <t>(0,4*0,8*0,6)*60" rozebrání  kam. kvádrů</t>
  </si>
  <si>
    <t>Součet</t>
  </si>
  <si>
    <t>114203201</t>
  </si>
  <si>
    <t>Očištění lomového kamene nebo betonových tvárnic získaných při rozebrání dlažeb, záhozů, rovnanin a soustřeďovacích staveb od hlíny nebo písku</t>
  </si>
  <si>
    <t>-755049406</t>
  </si>
  <si>
    <t>https://podminky.urs.cz/item/CS_URS_2022_01/114203201</t>
  </si>
  <si>
    <t>3</t>
  </si>
  <si>
    <t>115001106</t>
  </si>
  <si>
    <t>Převedení vody potrubím DN přes 600 do 900</t>
  </si>
  <si>
    <t>m</t>
  </si>
  <si>
    <t>-1148926707</t>
  </si>
  <si>
    <t>Převedení vody potrubím průměru DN přes 600 do 900</t>
  </si>
  <si>
    <t>https://podminky.urs.cz/item/CS_URS_2022_01/115001106</t>
  </si>
  <si>
    <t>30</t>
  </si>
  <si>
    <t>124253100</t>
  </si>
  <si>
    <t>Vykopávky pro koryta vodotečí v hornině třídy těžitelnosti I skupiny 3 objem do 100 m3 strojně</t>
  </si>
  <si>
    <t>-963073207</t>
  </si>
  <si>
    <t>Vykopávky pro koryta vodotečí strojně v hornině třídy těžitelnosti I skupiny 3 do 100 m3</t>
  </si>
  <si>
    <t>https://podminky.urs.cz/item/CS_URS_2022_01/124253100</t>
  </si>
  <si>
    <t>(0+0,41+1,36)/2*2,16" ZÚ až řez 2</t>
  </si>
  <si>
    <t>(0,41+1,36+1,13)/2*2,96" řez 2-4</t>
  </si>
  <si>
    <t>(1,13+0,38)/2*3" řez 4-6</t>
  </si>
  <si>
    <t>(1,57)*6,6 " řez 6-8-10</t>
  </si>
  <si>
    <t>(1,66+2,46)*3" řez 10-12</t>
  </si>
  <si>
    <t>(1,66+2,46+0,12+1,75)/2*3" řez 12-14</t>
  </si>
  <si>
    <t>(0,12+1,75+0)/2*3,63" řez 14-KÚ</t>
  </si>
  <si>
    <t>Mezisoučet</t>
  </si>
  <si>
    <t>5,5*0,2" odkop plochy -jíl nad kavernou</t>
  </si>
  <si>
    <t>2,85*1,5" odkop zeminy nad kavernou</t>
  </si>
  <si>
    <t>6,6*0,8*1,2 " odkop pro bet. práh</t>
  </si>
  <si>
    <t>2,2*0,6*1,0 " odkop pro bet. práh</t>
  </si>
  <si>
    <t>5</t>
  </si>
  <si>
    <t>167151101</t>
  </si>
  <si>
    <t>Nakládání výkopku z hornin třídy těžitelnosti I skupiny 1 až 3 do 100 m3</t>
  </si>
  <si>
    <t>854357954</t>
  </si>
  <si>
    <t>Nakládání, skládání a překládání neulehlého výkopku nebo sypaniny strojně nakládání, množství do 100 m3, z horniny třídy těžitelnosti I, skupiny 1 až 3</t>
  </si>
  <si>
    <t>https://podminky.urs.cz/item/CS_URS_2022_01/167151101</t>
  </si>
  <si>
    <t>6*3*1,5</t>
  </si>
  <si>
    <t>6</t>
  </si>
  <si>
    <t>171103213</t>
  </si>
  <si>
    <t>Uložení sypanin z horniny třídy těžitelnosti I a II skupiny 1 až 4 do hrází kanálů se zhutněním 100 % PS C s příměsí jílu přes 50 %</t>
  </si>
  <si>
    <t>1959140369</t>
  </si>
  <si>
    <t>Uložení netříděných sypanin do zemních hrází z hornin třídy těžitelnosti I a II, skupiny 1 až 4 pro jakoukoliv šířku koruny přívodních kanálů inundačních nebo ochranných se zhutněním do 100 % PS - koef. C s příměsí jílové hlíny přes 50 % objemu</t>
  </si>
  <si>
    <t>https://podminky.urs.cz/item/CS_URS_2022_01/171103213</t>
  </si>
  <si>
    <t>7</t>
  </si>
  <si>
    <t>162651112</t>
  </si>
  <si>
    <t>Vodorovné přemístění přes 4 000 do 5000 m výkopku/sypaniny z horniny třídy těžitelnosti I skupiny 1 až 3</t>
  </si>
  <si>
    <t>1786335970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</si>
  <si>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</si>
  <si>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https://podminky.urs.cz/item/CS_URS_2022_01/162651112</t>
  </si>
  <si>
    <t>8</t>
  </si>
  <si>
    <t>171251201</t>
  </si>
  <si>
    <t>Uložení sypaniny na skládky nebo meziskládky</t>
  </si>
  <si>
    <t>1707830822</t>
  </si>
  <si>
    <t>Uložení sypaniny na skládky nebo meziskládky bez hutnění s upravením uložené sypaniny do předepsaného tvaru</t>
  </si>
  <si>
    <t>https://podminky.urs.cz/item/CS_URS_2022_01/171251201</t>
  </si>
  <si>
    <t>9</t>
  </si>
  <si>
    <t>R.10</t>
  </si>
  <si>
    <t>Poplatek za uložení přebytečné zeminy (skládkovné)</t>
  </si>
  <si>
    <t>t</t>
  </si>
  <si>
    <t>-1353923430</t>
  </si>
  <si>
    <t>10</t>
  </si>
  <si>
    <t>181111111</t>
  </si>
  <si>
    <t>Plošná úprava terénu do 500 m2 zemina skupiny 1 až 4 nerovnosti přes 50 do 100 mm v rovinně a svahu do 1:5</t>
  </si>
  <si>
    <t>m2</t>
  </si>
  <si>
    <t>-692063546</t>
  </si>
  <si>
    <t>Plošná úprava terénu v zemině skupiny 1 až 4 s urovnáním povrchu bez doplnění ornice souvislé plochy do 500 m2 při nerovnostech terénu přes 50 do 100 mm v rovině nebo na svahu do 1:5</t>
  </si>
  <si>
    <t>https://podminky.urs.cz/item/CS_URS_2022_01/181111111</t>
  </si>
  <si>
    <t>400</t>
  </si>
  <si>
    <t>11</t>
  </si>
  <si>
    <t>181411121</t>
  </si>
  <si>
    <t>Založení lučního trávníku výsevem pl do 1000 m2 v rovině a ve svahu do 1:5</t>
  </si>
  <si>
    <t>1528385983</t>
  </si>
  <si>
    <t>Založení trávníku na půdě předem připravené plochy do 1000 m2 výsevem včetně utažení lučního v rovině nebo na svahu do 1:5</t>
  </si>
  <si>
    <t>https://podminky.urs.cz/item/CS_URS_2022_01/181411121</t>
  </si>
  <si>
    <t>12</t>
  </si>
  <si>
    <t>M</t>
  </si>
  <si>
    <t>00572470</t>
  </si>
  <si>
    <t>osivo směs travní univerzál</t>
  </si>
  <si>
    <t>kg</t>
  </si>
  <si>
    <t>1911260048</t>
  </si>
  <si>
    <t>400*0,015 'Přepočtené koeficientem množství</t>
  </si>
  <si>
    <t>Svislé a kompletní konstrukce</t>
  </si>
  <si>
    <t>13</t>
  </si>
  <si>
    <t>321212845</t>
  </si>
  <si>
    <t>Oprava zdiva vodních staveb do 3 m3 z lomového kamene kyklopského bez jeho dodání</t>
  </si>
  <si>
    <t>-1291975298</t>
  </si>
  <si>
    <t>Oprava zdiva nadzákladového z lomového kamene vodních staveb přehrad, jezů a plavebních komor, spodní stavby vodních elektráren, jader přehrad, odběrných věží a výpustných zařízení, opěrných zdí, šachet, šachtic a ostatních konstrukcí objemu opravovaných míst do 3 m3 jednotlivě, na maltu cementovou bez dodání kamene z kamene lomařsky upraveného s vyspárováním cementovou maltou, zdiva kyklopského</t>
  </si>
  <si>
    <t>https://podminky.urs.cz/item/CS_URS_2022_01/321212845</t>
  </si>
  <si>
    <t>(0,4*0,8*0,6)*56" rozebrání  kam. kvádrů</t>
  </si>
  <si>
    <t>14</t>
  </si>
  <si>
    <t>327591111</t>
  </si>
  <si>
    <t>Zřízení výplně za opěrami a protimrazové klíny z jílu</t>
  </si>
  <si>
    <t>-2072158620</t>
  </si>
  <si>
    <t>Zřízení výplně a protimrazových klínů za opěrami z jílu včetně zhutnění</t>
  </si>
  <si>
    <t>https://podminky.urs.cz/item/CS_URS_2022_01/327591111</t>
  </si>
  <si>
    <t>2,85*1,5" dosyp hlíny</t>
  </si>
  <si>
    <t>28,7*0,2</t>
  </si>
  <si>
    <t>Vodorovné konstrukce</t>
  </si>
  <si>
    <t>462511270</t>
  </si>
  <si>
    <t>Zához z lomového kamene bez proštěrkování z terénu hmotnost do 200 kg</t>
  </si>
  <si>
    <t>-1917984367</t>
  </si>
  <si>
    <t>Zához z lomového kamene neupraveného záhozového bez proštěrkování z terénu, hmotnosti jednotlivých kamenů do 200 kg</t>
  </si>
  <si>
    <t>https://podminky.urs.cz/item/CS_URS_2022_01/462511270</t>
  </si>
  <si>
    <t>0,8*6,5*1,2</t>
  </si>
  <si>
    <t>0,6*3,5*1,2</t>
  </si>
  <si>
    <t>16</t>
  </si>
  <si>
    <t>462519002</t>
  </si>
  <si>
    <t>Příplatek za urovnání ploch záhozu z lomového kamene hmotnost do 200 kg</t>
  </si>
  <si>
    <t>1322673767</t>
  </si>
  <si>
    <t>Zához z lomového kamene neupraveného záhozového Příplatek k cenám za urovnání viditelných ploch záhozu z kamene, hmotnosti jednotlivých kamenů do 200 kg</t>
  </si>
  <si>
    <t>https://podminky.urs.cz/item/CS_URS_2022_01/462519002</t>
  </si>
  <si>
    <t>0,8*6,5</t>
  </si>
  <si>
    <t>0,6*3,5</t>
  </si>
  <si>
    <t>17</t>
  </si>
  <si>
    <t>463211152</t>
  </si>
  <si>
    <t>Rovnanina objemu přes 3 m3 z lomového kamene tříděného hm přes 80 do 200 kg s urovnáním líce</t>
  </si>
  <si>
    <t>2020988250</t>
  </si>
  <si>
    <t>Rovnanina z lomového kamene neupraveného pro podélné i příčné objekty objemu přes 3 m3 z kamene tříděného, s urovnáním líce a vyklínováním spár úlomky kamene hmotnost jednotlivých kamenů přes 80 do 200 kg</t>
  </si>
  <si>
    <t>https://podminky.urs.cz/item/CS_URS_2022_01/463211152</t>
  </si>
  <si>
    <t>28,7+41,41</t>
  </si>
  <si>
    <t>18</t>
  </si>
  <si>
    <t>463212111</t>
  </si>
  <si>
    <t>Rovnanina z lomového kamene upraveného s vyklínováním spár úlomky kamene (kameny 150-200kg)</t>
  </si>
  <si>
    <t>-1607884716</t>
  </si>
  <si>
    <t>Rovnanina z lomového kamene upraveného, tříděného jakékoliv tloušťky rovnaniny s vyklínováním spár a dutin úlomky kamene (kameny 150-200kg)</t>
  </si>
  <si>
    <t>https://podminky.urs.cz/item/CS_URS_2022_01/463212111</t>
  </si>
  <si>
    <t>38,5*0,6</t>
  </si>
  <si>
    <t>19</t>
  </si>
  <si>
    <t>463451114</t>
  </si>
  <si>
    <t>Prolití kamenné rovnaniny betonem C 25/30</t>
  </si>
  <si>
    <t>868627789</t>
  </si>
  <si>
    <t>Prolití konstrukce z kamene rovnaniny cementovou betonem C 25/30</t>
  </si>
  <si>
    <t>https://podminky.urs.cz/item/CS_URS_2022_01/463451114</t>
  </si>
  <si>
    <t>38,5*(0,6/3)</t>
  </si>
  <si>
    <t>61,07*0,3 " prolití balvanitého skluzu (rovnaniny)</t>
  </si>
  <si>
    <t>8,76*0,3" kamenné prahy (zához z lom. kamene)</t>
  </si>
  <si>
    <t>20</t>
  </si>
  <si>
    <t>467510111R.</t>
  </si>
  <si>
    <t>Balvanitý skluz z lomového kamene tl 700 až 1200 mm</t>
  </si>
  <si>
    <t>1302816668</t>
  </si>
  <si>
    <t>Balvanitý skluz z lomového kamene hmotnosti kamene jednotlivě 200 kg s proštěrkováním tl. vrstvy 700 až 1200 mm</t>
  </si>
  <si>
    <t>38,5*1,1</t>
  </si>
  <si>
    <t>4*2,6*2,8</t>
  </si>
  <si>
    <t>998</t>
  </si>
  <si>
    <t>Přesun hmot</t>
  </si>
  <si>
    <t>22</t>
  </si>
  <si>
    <t>998323011</t>
  </si>
  <si>
    <t>Přesun hmot pro jezy a stupně</t>
  </si>
  <si>
    <t>-99091960</t>
  </si>
  <si>
    <t>Přesun hmot pro jezy a stupně dopravní vzdálenost do 500 m</t>
  </si>
  <si>
    <t>https://podminky.urs.cz/item/CS_URS_2022_01/998323011</t>
  </si>
  <si>
    <t>PSV</t>
  </si>
  <si>
    <t>Práce a dodávky PSV</t>
  </si>
  <si>
    <t>767</t>
  </si>
  <si>
    <t>Konstrukce zámečnické</t>
  </si>
  <si>
    <t>23</t>
  </si>
  <si>
    <t>767161834</t>
  </si>
  <si>
    <t>Demontáž zábradlí rovného nerozebíratelného hmotnosti 1 m zábradlí přes 20 kg k dalšímu použítí</t>
  </si>
  <si>
    <t>114977306</t>
  </si>
  <si>
    <t>Demontáž zábradlí k dalšímu použití rovného nerozebíratelný spoj hmotnosti 1 m zábradlí přes 20 kg</t>
  </si>
  <si>
    <t>https://podminky.urs.cz/item/CS_URS_2022_01/767161834</t>
  </si>
  <si>
    <t>24</t>
  </si>
  <si>
    <t>767163121</t>
  </si>
  <si>
    <t>Montáž přímého kovového zábradlí z dílců do betonu v rovině</t>
  </si>
  <si>
    <t>289315456</t>
  </si>
  <si>
    <t>Montáž kompletního kovového zábradlí přímého z dílců v rovině (na rovné ploše) kotveného do betonu</t>
  </si>
  <si>
    <t>https://podminky.urs.cz/item/CS_URS_2022_01/767163121</t>
  </si>
  <si>
    <t>OST</t>
  </si>
  <si>
    <t>Ostatní</t>
  </si>
  <si>
    <t>25</t>
  </si>
  <si>
    <t>R.1.2.</t>
  </si>
  <si>
    <t>Vytýčení stavby</t>
  </si>
  <si>
    <t>sb</t>
  </si>
  <si>
    <t>948482576</t>
  </si>
  <si>
    <t>26</t>
  </si>
  <si>
    <t>R.1.3.</t>
  </si>
  <si>
    <t>Vytýčení inženýrských sítí</t>
  </si>
  <si>
    <t>948928632</t>
  </si>
  <si>
    <t>27</t>
  </si>
  <si>
    <t>R.1.4.</t>
  </si>
  <si>
    <t>Dočasné dopravní značení</t>
  </si>
  <si>
    <t>1910983720</t>
  </si>
  <si>
    <t>28</t>
  </si>
  <si>
    <t>R.1.5.</t>
  </si>
  <si>
    <t>Zařízení staveniště</t>
  </si>
  <si>
    <t>718515279</t>
  </si>
  <si>
    <t>29</t>
  </si>
  <si>
    <t>R.1.6.</t>
  </si>
  <si>
    <t>PD skutečného provedení stavby</t>
  </si>
  <si>
    <t>1312927729</t>
  </si>
  <si>
    <t>R.1.7.</t>
  </si>
  <si>
    <t>Geodetické zaměření skutečného provedení stavby</t>
  </si>
  <si>
    <t>-198848904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</si>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</sst>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7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23" xfId="0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0" fillId="0" borderId="0" xfId="0"/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  <xf numFmtId="0" fontId="41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 wrapText="1"/>
    </xf>
    <xf numFmtId="0" fontId="39" fillId="0" borderId="1" xfId="0" applyFont="1" applyBorder="1" applyAlignment="1">
      <alignment horizontal="center" vertical="center"/>
    </xf>
    <xf numFmtId="49" fontId="41" fillId="0" borderId="1" xfId="0" applyNumberFormat="1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171251201" TargetMode="External"/><Relationship Id="rId13" Type="http://schemas.openxmlformats.org/officeDocument/2006/relationships/hyperlink" Target="https://podminky.urs.cz/item/CS_URS_2022_01/462511270" TargetMode="External"/><Relationship Id="rId18" Type="http://schemas.openxmlformats.org/officeDocument/2006/relationships/hyperlink" Target="https://podminky.urs.cz/item/CS_URS_2022_01/998323011" TargetMode="External"/><Relationship Id="rId3" Type="http://schemas.openxmlformats.org/officeDocument/2006/relationships/hyperlink" Target="https://podminky.urs.cz/item/CS_URS_2022_01/115001106" TargetMode="External"/><Relationship Id="rId21" Type="http://schemas.openxmlformats.org/officeDocument/2006/relationships/drawing" Target="../drawings/drawing2.xml"/><Relationship Id="rId7" Type="http://schemas.openxmlformats.org/officeDocument/2006/relationships/hyperlink" Target="https://podminky.urs.cz/item/CS_URS_2022_01/162651112" TargetMode="External"/><Relationship Id="rId12" Type="http://schemas.openxmlformats.org/officeDocument/2006/relationships/hyperlink" Target="https://podminky.urs.cz/item/CS_URS_2022_01/327591111" TargetMode="External"/><Relationship Id="rId17" Type="http://schemas.openxmlformats.org/officeDocument/2006/relationships/hyperlink" Target="https://podminky.urs.cz/item/CS_URS_2022_01/463451114" TargetMode="External"/><Relationship Id="rId2" Type="http://schemas.openxmlformats.org/officeDocument/2006/relationships/hyperlink" Target="https://podminky.urs.cz/item/CS_URS_2022_01/114203201" TargetMode="External"/><Relationship Id="rId16" Type="http://schemas.openxmlformats.org/officeDocument/2006/relationships/hyperlink" Target="https://podminky.urs.cz/item/CS_URS_2022_01/463212111" TargetMode="External"/><Relationship Id="rId20" Type="http://schemas.openxmlformats.org/officeDocument/2006/relationships/hyperlink" Target="https://podminky.urs.cz/item/CS_URS_2022_01/767163121" TargetMode="External"/><Relationship Id="rId1" Type="http://schemas.openxmlformats.org/officeDocument/2006/relationships/hyperlink" Target="https://podminky.urs.cz/item/CS_URS_2022_01/114203101" TargetMode="External"/><Relationship Id="rId6" Type="http://schemas.openxmlformats.org/officeDocument/2006/relationships/hyperlink" Target="https://podminky.urs.cz/item/CS_URS_2022_01/171103213" TargetMode="External"/><Relationship Id="rId11" Type="http://schemas.openxmlformats.org/officeDocument/2006/relationships/hyperlink" Target="https://podminky.urs.cz/item/CS_URS_2022_01/321212845" TargetMode="External"/><Relationship Id="rId5" Type="http://schemas.openxmlformats.org/officeDocument/2006/relationships/hyperlink" Target="https://podminky.urs.cz/item/CS_URS_2022_01/167151101" TargetMode="External"/><Relationship Id="rId15" Type="http://schemas.openxmlformats.org/officeDocument/2006/relationships/hyperlink" Target="https://podminky.urs.cz/item/CS_URS_2022_01/463211152" TargetMode="External"/><Relationship Id="rId10" Type="http://schemas.openxmlformats.org/officeDocument/2006/relationships/hyperlink" Target="https://podminky.urs.cz/item/CS_URS_2022_01/181411121" TargetMode="External"/><Relationship Id="rId19" Type="http://schemas.openxmlformats.org/officeDocument/2006/relationships/hyperlink" Target="https://podminky.urs.cz/item/CS_URS_2022_01/767161834" TargetMode="External"/><Relationship Id="rId4" Type="http://schemas.openxmlformats.org/officeDocument/2006/relationships/hyperlink" Target="https://podminky.urs.cz/item/CS_URS_2022_01/124253100" TargetMode="External"/><Relationship Id="rId9" Type="http://schemas.openxmlformats.org/officeDocument/2006/relationships/hyperlink" Target="https://podminky.urs.cz/item/CS_URS_2022_01/181111111" TargetMode="External"/><Relationship Id="rId14" Type="http://schemas.openxmlformats.org/officeDocument/2006/relationships/hyperlink" Target="https://podminky.urs.cz/item/CS_URS_2022_01/46251900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tabSelected="1" topLeftCell="A19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20"/>
      <c r="AS2" s="320"/>
      <c r="AT2" s="320"/>
      <c r="AU2" s="320"/>
      <c r="AV2" s="320"/>
      <c r="AW2" s="320"/>
      <c r="AX2" s="320"/>
      <c r="AY2" s="320"/>
      <c r="AZ2" s="320"/>
      <c r="BA2" s="320"/>
      <c r="BB2" s="320"/>
      <c r="BC2" s="320"/>
      <c r="BD2" s="320"/>
      <c r="BE2" s="320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51" t="s">
        <v>14</v>
      </c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2"/>
      <c r="AK5" s="352"/>
      <c r="AL5" s="352"/>
      <c r="AM5" s="352"/>
      <c r="AN5" s="352"/>
      <c r="AO5" s="352"/>
      <c r="AP5" s="23"/>
      <c r="AQ5" s="23"/>
      <c r="AR5" s="21"/>
      <c r="BE5" s="348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53" t="s">
        <v>17</v>
      </c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352"/>
      <c r="X6" s="352"/>
      <c r="Y6" s="352"/>
      <c r="Z6" s="352"/>
      <c r="AA6" s="352"/>
      <c r="AB6" s="352"/>
      <c r="AC6" s="352"/>
      <c r="AD6" s="352"/>
      <c r="AE6" s="352"/>
      <c r="AF6" s="352"/>
      <c r="AG6" s="352"/>
      <c r="AH6" s="352"/>
      <c r="AI6" s="352"/>
      <c r="AJ6" s="352"/>
      <c r="AK6" s="352"/>
      <c r="AL6" s="352"/>
      <c r="AM6" s="352"/>
      <c r="AN6" s="352"/>
      <c r="AO6" s="352"/>
      <c r="AP6" s="23"/>
      <c r="AQ6" s="23"/>
      <c r="AR6" s="21"/>
      <c r="BE6" s="349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21</v>
      </c>
      <c r="AO7" s="23"/>
      <c r="AP7" s="23"/>
      <c r="AQ7" s="23"/>
      <c r="AR7" s="21"/>
      <c r="BE7" s="349"/>
      <c r="BS7" s="18" t="s">
        <v>6</v>
      </c>
    </row>
    <row r="8" spans="1:74" s="1" customFormat="1" ht="12" customHeight="1">
      <c r="B8" s="22"/>
      <c r="C8" s="23"/>
      <c r="D8" s="30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24</v>
      </c>
      <c r="AL8" s="23"/>
      <c r="AM8" s="23"/>
      <c r="AN8" s="31" t="s">
        <v>25</v>
      </c>
      <c r="AO8" s="23"/>
      <c r="AP8" s="23"/>
      <c r="AQ8" s="23"/>
      <c r="AR8" s="21"/>
      <c r="BE8" s="349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49"/>
      <c r="BS9" s="18" t="s">
        <v>6</v>
      </c>
    </row>
    <row r="10" spans="1:74" s="1" customFormat="1" ht="12" customHeight="1">
      <c r="B10" s="22"/>
      <c r="C10" s="23"/>
      <c r="D10" s="30" t="s">
        <v>26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27</v>
      </c>
      <c r="AL10" s="23"/>
      <c r="AM10" s="23"/>
      <c r="AN10" s="28" t="s">
        <v>21</v>
      </c>
      <c r="AO10" s="23"/>
      <c r="AP10" s="23"/>
      <c r="AQ10" s="23"/>
      <c r="AR10" s="21"/>
      <c r="BE10" s="349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29</v>
      </c>
      <c r="AL11" s="23"/>
      <c r="AM11" s="23"/>
      <c r="AN11" s="28" t="s">
        <v>21</v>
      </c>
      <c r="AO11" s="23"/>
      <c r="AP11" s="23"/>
      <c r="AQ11" s="23"/>
      <c r="AR11" s="21"/>
      <c r="BE11" s="349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49"/>
      <c r="BS12" s="18" t="s">
        <v>6</v>
      </c>
    </row>
    <row r="13" spans="1:74" s="1" customFormat="1" ht="12" customHeight="1">
      <c r="B13" s="22"/>
      <c r="C13" s="23"/>
      <c r="D13" s="30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27</v>
      </c>
      <c r="AL13" s="23"/>
      <c r="AM13" s="23"/>
      <c r="AN13" s="32" t="s">
        <v>31</v>
      </c>
      <c r="AO13" s="23"/>
      <c r="AP13" s="23"/>
      <c r="AQ13" s="23"/>
      <c r="AR13" s="21"/>
      <c r="BE13" s="349"/>
      <c r="BS13" s="18" t="s">
        <v>6</v>
      </c>
    </row>
    <row r="14" spans="1:74" ht="12.75">
      <c r="B14" s="22"/>
      <c r="C14" s="23"/>
      <c r="D14" s="23"/>
      <c r="E14" s="354" t="s">
        <v>31</v>
      </c>
      <c r="F14" s="355"/>
      <c r="G14" s="355"/>
      <c r="H14" s="355"/>
      <c r="I14" s="355"/>
      <c r="J14" s="355"/>
      <c r="K14" s="355"/>
      <c r="L14" s="355"/>
      <c r="M14" s="355"/>
      <c r="N14" s="355"/>
      <c r="O14" s="355"/>
      <c r="P14" s="355"/>
      <c r="Q14" s="355"/>
      <c r="R14" s="355"/>
      <c r="S14" s="355"/>
      <c r="T14" s="355"/>
      <c r="U14" s="355"/>
      <c r="V14" s="355"/>
      <c r="W14" s="355"/>
      <c r="X14" s="355"/>
      <c r="Y14" s="355"/>
      <c r="Z14" s="355"/>
      <c r="AA14" s="355"/>
      <c r="AB14" s="355"/>
      <c r="AC14" s="355"/>
      <c r="AD14" s="355"/>
      <c r="AE14" s="355"/>
      <c r="AF14" s="355"/>
      <c r="AG14" s="355"/>
      <c r="AH14" s="355"/>
      <c r="AI14" s="355"/>
      <c r="AJ14" s="355"/>
      <c r="AK14" s="30" t="s">
        <v>29</v>
      </c>
      <c r="AL14" s="23"/>
      <c r="AM14" s="23"/>
      <c r="AN14" s="32" t="s">
        <v>31</v>
      </c>
      <c r="AO14" s="23"/>
      <c r="AP14" s="23"/>
      <c r="AQ14" s="23"/>
      <c r="AR14" s="21"/>
      <c r="BE14" s="349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49"/>
      <c r="BS15" s="18" t="s">
        <v>4</v>
      </c>
    </row>
    <row r="16" spans="1:74" s="1" customFormat="1" ht="12" customHeight="1">
      <c r="B16" s="22"/>
      <c r="C16" s="23"/>
      <c r="D16" s="30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27</v>
      </c>
      <c r="AL16" s="23"/>
      <c r="AM16" s="23"/>
      <c r="AN16" s="28" t="s">
        <v>33</v>
      </c>
      <c r="AO16" s="23"/>
      <c r="AP16" s="23"/>
      <c r="AQ16" s="23"/>
      <c r="AR16" s="21"/>
      <c r="BE16" s="349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29</v>
      </c>
      <c r="AL17" s="23"/>
      <c r="AM17" s="23"/>
      <c r="AN17" s="28" t="s">
        <v>21</v>
      </c>
      <c r="AO17" s="23"/>
      <c r="AP17" s="23"/>
      <c r="AQ17" s="23"/>
      <c r="AR17" s="21"/>
      <c r="BE17" s="349"/>
      <c r="BS17" s="18" t="s">
        <v>35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49"/>
      <c r="BS18" s="18" t="s">
        <v>6</v>
      </c>
    </row>
    <row r="19" spans="1:71" s="1" customFormat="1" ht="12" customHeight="1">
      <c r="B19" s="22"/>
      <c r="C19" s="23"/>
      <c r="D19" s="30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27</v>
      </c>
      <c r="AL19" s="23"/>
      <c r="AM19" s="23"/>
      <c r="AN19" s="28" t="s">
        <v>33</v>
      </c>
      <c r="AO19" s="23"/>
      <c r="AP19" s="23"/>
      <c r="AQ19" s="23"/>
      <c r="AR19" s="21"/>
      <c r="BE19" s="349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37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29</v>
      </c>
      <c r="AL20" s="23"/>
      <c r="AM20" s="23"/>
      <c r="AN20" s="28" t="s">
        <v>21</v>
      </c>
      <c r="AO20" s="23"/>
      <c r="AP20" s="23"/>
      <c r="AQ20" s="23"/>
      <c r="AR20" s="21"/>
      <c r="BE20" s="349"/>
      <c r="BS20" s="18" t="s">
        <v>35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49"/>
    </row>
    <row r="22" spans="1:71" s="1" customFormat="1" ht="12" customHeight="1">
      <c r="B22" s="22"/>
      <c r="C22" s="23"/>
      <c r="D22" s="30" t="s">
        <v>38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49"/>
    </row>
    <row r="23" spans="1:71" s="1" customFormat="1" ht="47.25" customHeight="1">
      <c r="B23" s="22"/>
      <c r="C23" s="23"/>
      <c r="D23" s="23"/>
      <c r="E23" s="356" t="s">
        <v>39</v>
      </c>
      <c r="F23" s="356"/>
      <c r="G23" s="356"/>
      <c r="H23" s="356"/>
      <c r="I23" s="356"/>
      <c r="J23" s="356"/>
      <c r="K23" s="356"/>
      <c r="L23" s="356"/>
      <c r="M23" s="356"/>
      <c r="N23" s="356"/>
      <c r="O23" s="356"/>
      <c r="P23" s="356"/>
      <c r="Q23" s="356"/>
      <c r="R23" s="356"/>
      <c r="S23" s="356"/>
      <c r="T23" s="356"/>
      <c r="U23" s="356"/>
      <c r="V23" s="356"/>
      <c r="W23" s="356"/>
      <c r="X23" s="356"/>
      <c r="Y23" s="356"/>
      <c r="Z23" s="356"/>
      <c r="AA23" s="356"/>
      <c r="AB23" s="356"/>
      <c r="AC23" s="356"/>
      <c r="AD23" s="356"/>
      <c r="AE23" s="356"/>
      <c r="AF23" s="356"/>
      <c r="AG23" s="356"/>
      <c r="AH23" s="356"/>
      <c r="AI23" s="356"/>
      <c r="AJ23" s="356"/>
      <c r="AK23" s="356"/>
      <c r="AL23" s="356"/>
      <c r="AM23" s="356"/>
      <c r="AN23" s="356"/>
      <c r="AO23" s="23"/>
      <c r="AP23" s="23"/>
      <c r="AQ23" s="23"/>
      <c r="AR23" s="21"/>
      <c r="BE23" s="349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49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49"/>
    </row>
    <row r="26" spans="1:71" s="2" customFormat="1" ht="25.9" customHeight="1">
      <c r="A26" s="35"/>
      <c r="B26" s="36"/>
      <c r="C26" s="37"/>
      <c r="D26" s="38" t="s">
        <v>40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57">
        <f>ROUND(AG54,2)</f>
        <v>0</v>
      </c>
      <c r="AL26" s="358"/>
      <c r="AM26" s="358"/>
      <c r="AN26" s="358"/>
      <c r="AO26" s="358"/>
      <c r="AP26" s="37"/>
      <c r="AQ26" s="37"/>
      <c r="AR26" s="40"/>
      <c r="BE26" s="349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49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59" t="s">
        <v>41</v>
      </c>
      <c r="M28" s="359"/>
      <c r="N28" s="359"/>
      <c r="O28" s="359"/>
      <c r="P28" s="359"/>
      <c r="Q28" s="37"/>
      <c r="R28" s="37"/>
      <c r="S28" s="37"/>
      <c r="T28" s="37"/>
      <c r="U28" s="37"/>
      <c r="V28" s="37"/>
      <c r="W28" s="359" t="s">
        <v>42</v>
      </c>
      <c r="X28" s="359"/>
      <c r="Y28" s="359"/>
      <c r="Z28" s="359"/>
      <c r="AA28" s="359"/>
      <c r="AB28" s="359"/>
      <c r="AC28" s="359"/>
      <c r="AD28" s="359"/>
      <c r="AE28" s="359"/>
      <c r="AF28" s="37"/>
      <c r="AG28" s="37"/>
      <c r="AH28" s="37"/>
      <c r="AI28" s="37"/>
      <c r="AJ28" s="37"/>
      <c r="AK28" s="359" t="s">
        <v>43</v>
      </c>
      <c r="AL28" s="359"/>
      <c r="AM28" s="359"/>
      <c r="AN28" s="359"/>
      <c r="AO28" s="359"/>
      <c r="AP28" s="37"/>
      <c r="AQ28" s="37"/>
      <c r="AR28" s="40"/>
      <c r="BE28" s="349"/>
    </row>
    <row r="29" spans="1:71" s="3" customFormat="1" ht="14.45" customHeight="1">
      <c r="B29" s="41"/>
      <c r="C29" s="42"/>
      <c r="D29" s="30" t="s">
        <v>44</v>
      </c>
      <c r="E29" s="42"/>
      <c r="F29" s="30" t="s">
        <v>45</v>
      </c>
      <c r="G29" s="42"/>
      <c r="H29" s="42"/>
      <c r="I29" s="42"/>
      <c r="J29" s="42"/>
      <c r="K29" s="42"/>
      <c r="L29" s="343">
        <v>0.21</v>
      </c>
      <c r="M29" s="342"/>
      <c r="N29" s="342"/>
      <c r="O29" s="342"/>
      <c r="P29" s="342"/>
      <c r="Q29" s="42"/>
      <c r="R29" s="42"/>
      <c r="S29" s="42"/>
      <c r="T29" s="42"/>
      <c r="U29" s="42"/>
      <c r="V29" s="42"/>
      <c r="W29" s="341">
        <f>ROUND(AZ54, 2)</f>
        <v>0</v>
      </c>
      <c r="X29" s="342"/>
      <c r="Y29" s="342"/>
      <c r="Z29" s="342"/>
      <c r="AA29" s="342"/>
      <c r="AB29" s="342"/>
      <c r="AC29" s="342"/>
      <c r="AD29" s="342"/>
      <c r="AE29" s="342"/>
      <c r="AF29" s="42"/>
      <c r="AG29" s="42"/>
      <c r="AH29" s="42"/>
      <c r="AI29" s="42"/>
      <c r="AJ29" s="42"/>
      <c r="AK29" s="341">
        <f>ROUND(AV54, 2)</f>
        <v>0</v>
      </c>
      <c r="AL29" s="342"/>
      <c r="AM29" s="342"/>
      <c r="AN29" s="342"/>
      <c r="AO29" s="342"/>
      <c r="AP29" s="42"/>
      <c r="AQ29" s="42"/>
      <c r="AR29" s="43"/>
      <c r="BE29" s="350"/>
    </row>
    <row r="30" spans="1:71" s="3" customFormat="1" ht="14.45" customHeight="1">
      <c r="B30" s="41"/>
      <c r="C30" s="42"/>
      <c r="D30" s="42"/>
      <c r="E30" s="42"/>
      <c r="F30" s="30" t="s">
        <v>46</v>
      </c>
      <c r="G30" s="42"/>
      <c r="H30" s="42"/>
      <c r="I30" s="42"/>
      <c r="J30" s="42"/>
      <c r="K30" s="42"/>
      <c r="L30" s="343">
        <v>0.15</v>
      </c>
      <c r="M30" s="342"/>
      <c r="N30" s="342"/>
      <c r="O30" s="342"/>
      <c r="P30" s="342"/>
      <c r="Q30" s="42"/>
      <c r="R30" s="42"/>
      <c r="S30" s="42"/>
      <c r="T30" s="42"/>
      <c r="U30" s="42"/>
      <c r="V30" s="42"/>
      <c r="W30" s="341">
        <f>ROUND(BA54, 2)</f>
        <v>0</v>
      </c>
      <c r="X30" s="342"/>
      <c r="Y30" s="342"/>
      <c r="Z30" s="342"/>
      <c r="AA30" s="342"/>
      <c r="AB30" s="342"/>
      <c r="AC30" s="342"/>
      <c r="AD30" s="342"/>
      <c r="AE30" s="342"/>
      <c r="AF30" s="42"/>
      <c r="AG30" s="42"/>
      <c r="AH30" s="42"/>
      <c r="AI30" s="42"/>
      <c r="AJ30" s="42"/>
      <c r="AK30" s="341">
        <f>ROUND(AW54, 2)</f>
        <v>0</v>
      </c>
      <c r="AL30" s="342"/>
      <c r="AM30" s="342"/>
      <c r="AN30" s="342"/>
      <c r="AO30" s="342"/>
      <c r="AP30" s="42"/>
      <c r="AQ30" s="42"/>
      <c r="AR30" s="43"/>
      <c r="BE30" s="350"/>
    </row>
    <row r="31" spans="1:71" s="3" customFormat="1" ht="14.45" hidden="1" customHeight="1">
      <c r="B31" s="41"/>
      <c r="C31" s="42"/>
      <c r="D31" s="42"/>
      <c r="E31" s="42"/>
      <c r="F31" s="30" t="s">
        <v>47</v>
      </c>
      <c r="G31" s="42"/>
      <c r="H31" s="42"/>
      <c r="I31" s="42"/>
      <c r="J31" s="42"/>
      <c r="K31" s="42"/>
      <c r="L31" s="343">
        <v>0.21</v>
      </c>
      <c r="M31" s="342"/>
      <c r="N31" s="342"/>
      <c r="O31" s="342"/>
      <c r="P31" s="342"/>
      <c r="Q31" s="42"/>
      <c r="R31" s="42"/>
      <c r="S31" s="42"/>
      <c r="T31" s="42"/>
      <c r="U31" s="42"/>
      <c r="V31" s="42"/>
      <c r="W31" s="341">
        <f>ROUND(BB54, 2)</f>
        <v>0</v>
      </c>
      <c r="X31" s="342"/>
      <c r="Y31" s="342"/>
      <c r="Z31" s="342"/>
      <c r="AA31" s="342"/>
      <c r="AB31" s="342"/>
      <c r="AC31" s="342"/>
      <c r="AD31" s="342"/>
      <c r="AE31" s="342"/>
      <c r="AF31" s="42"/>
      <c r="AG31" s="42"/>
      <c r="AH31" s="42"/>
      <c r="AI31" s="42"/>
      <c r="AJ31" s="42"/>
      <c r="AK31" s="341">
        <v>0</v>
      </c>
      <c r="AL31" s="342"/>
      <c r="AM31" s="342"/>
      <c r="AN31" s="342"/>
      <c r="AO31" s="342"/>
      <c r="AP31" s="42"/>
      <c r="AQ31" s="42"/>
      <c r="AR31" s="43"/>
      <c r="BE31" s="350"/>
    </row>
    <row r="32" spans="1:71" s="3" customFormat="1" ht="14.45" hidden="1" customHeight="1">
      <c r="B32" s="41"/>
      <c r="C32" s="42"/>
      <c r="D32" s="42"/>
      <c r="E32" s="42"/>
      <c r="F32" s="30" t="s">
        <v>48</v>
      </c>
      <c r="G32" s="42"/>
      <c r="H32" s="42"/>
      <c r="I32" s="42"/>
      <c r="J32" s="42"/>
      <c r="K32" s="42"/>
      <c r="L32" s="343">
        <v>0.15</v>
      </c>
      <c r="M32" s="342"/>
      <c r="N32" s="342"/>
      <c r="O32" s="342"/>
      <c r="P32" s="342"/>
      <c r="Q32" s="42"/>
      <c r="R32" s="42"/>
      <c r="S32" s="42"/>
      <c r="T32" s="42"/>
      <c r="U32" s="42"/>
      <c r="V32" s="42"/>
      <c r="W32" s="341">
        <f>ROUND(BC54, 2)</f>
        <v>0</v>
      </c>
      <c r="X32" s="342"/>
      <c r="Y32" s="342"/>
      <c r="Z32" s="342"/>
      <c r="AA32" s="342"/>
      <c r="AB32" s="342"/>
      <c r="AC32" s="342"/>
      <c r="AD32" s="342"/>
      <c r="AE32" s="342"/>
      <c r="AF32" s="42"/>
      <c r="AG32" s="42"/>
      <c r="AH32" s="42"/>
      <c r="AI32" s="42"/>
      <c r="AJ32" s="42"/>
      <c r="AK32" s="341">
        <v>0</v>
      </c>
      <c r="AL32" s="342"/>
      <c r="AM32" s="342"/>
      <c r="AN32" s="342"/>
      <c r="AO32" s="342"/>
      <c r="AP32" s="42"/>
      <c r="AQ32" s="42"/>
      <c r="AR32" s="43"/>
      <c r="BE32" s="350"/>
    </row>
    <row r="33" spans="1:57" s="3" customFormat="1" ht="14.45" hidden="1" customHeight="1">
      <c r="B33" s="41"/>
      <c r="C33" s="42"/>
      <c r="D33" s="42"/>
      <c r="E33" s="42"/>
      <c r="F33" s="30" t="s">
        <v>49</v>
      </c>
      <c r="G33" s="42"/>
      <c r="H33" s="42"/>
      <c r="I33" s="42"/>
      <c r="J33" s="42"/>
      <c r="K33" s="42"/>
      <c r="L33" s="343">
        <v>0</v>
      </c>
      <c r="M33" s="342"/>
      <c r="N33" s="342"/>
      <c r="O33" s="342"/>
      <c r="P33" s="342"/>
      <c r="Q33" s="42"/>
      <c r="R33" s="42"/>
      <c r="S33" s="42"/>
      <c r="T33" s="42"/>
      <c r="U33" s="42"/>
      <c r="V33" s="42"/>
      <c r="W33" s="341">
        <f>ROUND(BD54, 2)</f>
        <v>0</v>
      </c>
      <c r="X33" s="342"/>
      <c r="Y33" s="342"/>
      <c r="Z33" s="342"/>
      <c r="AA33" s="342"/>
      <c r="AB33" s="342"/>
      <c r="AC33" s="342"/>
      <c r="AD33" s="342"/>
      <c r="AE33" s="342"/>
      <c r="AF33" s="42"/>
      <c r="AG33" s="42"/>
      <c r="AH33" s="42"/>
      <c r="AI33" s="42"/>
      <c r="AJ33" s="42"/>
      <c r="AK33" s="341">
        <v>0</v>
      </c>
      <c r="AL33" s="342"/>
      <c r="AM33" s="342"/>
      <c r="AN33" s="342"/>
      <c r="AO33" s="342"/>
      <c r="AP33" s="42"/>
      <c r="AQ33" s="42"/>
      <c r="AR33" s="43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5"/>
    </row>
    <row r="35" spans="1:57" s="2" customFormat="1" ht="25.9" customHeight="1">
      <c r="A35" s="35"/>
      <c r="B35" s="36"/>
      <c r="C35" s="44"/>
      <c r="D35" s="45" t="s">
        <v>50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51</v>
      </c>
      <c r="U35" s="46"/>
      <c r="V35" s="46"/>
      <c r="W35" s="46"/>
      <c r="X35" s="344" t="s">
        <v>52</v>
      </c>
      <c r="Y35" s="345"/>
      <c r="Z35" s="345"/>
      <c r="AA35" s="345"/>
      <c r="AB35" s="345"/>
      <c r="AC35" s="46"/>
      <c r="AD35" s="46"/>
      <c r="AE35" s="46"/>
      <c r="AF35" s="46"/>
      <c r="AG35" s="46"/>
      <c r="AH35" s="46"/>
      <c r="AI35" s="46"/>
      <c r="AJ35" s="46"/>
      <c r="AK35" s="346">
        <f>SUM(AK26:AK33)</f>
        <v>0</v>
      </c>
      <c r="AL35" s="345"/>
      <c r="AM35" s="345"/>
      <c r="AN35" s="345"/>
      <c r="AO35" s="347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6.95" customHeight="1">
      <c r="A37" s="35"/>
      <c r="B37" s="48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0"/>
      <c r="BE37" s="35"/>
    </row>
    <row r="41" spans="1:57" s="2" customFormat="1" ht="6.95" customHeight="1">
      <c r="A41" s="35"/>
      <c r="B41" s="50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40"/>
      <c r="BE41" s="35"/>
    </row>
    <row r="42" spans="1:57" s="2" customFormat="1" ht="24.95" customHeight="1">
      <c r="A42" s="35"/>
      <c r="B42" s="36"/>
      <c r="C42" s="24" t="s">
        <v>53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0"/>
      <c r="BE42" s="35"/>
    </row>
    <row r="43" spans="1:57" s="2" customFormat="1" ht="6.95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0"/>
      <c r="BE43" s="35"/>
    </row>
    <row r="44" spans="1:57" s="4" customFormat="1" ht="12" customHeight="1">
      <c r="B44" s="52"/>
      <c r="C44" s="30" t="s">
        <v>13</v>
      </c>
      <c r="D44" s="53"/>
      <c r="E44" s="53"/>
      <c r="F44" s="53"/>
      <c r="G44" s="53"/>
      <c r="H44" s="53"/>
      <c r="I44" s="53"/>
      <c r="J44" s="53"/>
      <c r="K44" s="53"/>
      <c r="L44" s="53" t="str">
        <f>K5</f>
        <v>010/2023(OVs2922/041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4"/>
    </row>
    <row r="45" spans="1:57" s="5" customFormat="1" ht="36.950000000000003" customHeight="1">
      <c r="B45" s="55"/>
      <c r="C45" s="56" t="s">
        <v>16</v>
      </c>
      <c r="D45" s="57"/>
      <c r="E45" s="57"/>
      <c r="F45" s="57"/>
      <c r="G45" s="57"/>
      <c r="H45" s="57"/>
      <c r="I45" s="57"/>
      <c r="J45" s="57"/>
      <c r="K45" s="57"/>
      <c r="L45" s="330" t="str">
        <f>K6</f>
        <v>Úprava spádového stupně na vodním toku Grasmanka v ř.km. 6,22 v k.ú. Jičina (OVs2922/0416)</v>
      </c>
      <c r="M45" s="331"/>
      <c r="N45" s="331"/>
      <c r="O45" s="331"/>
      <c r="P45" s="331"/>
      <c r="Q45" s="331"/>
      <c r="R45" s="331"/>
      <c r="S45" s="331"/>
      <c r="T45" s="331"/>
      <c r="U45" s="331"/>
      <c r="V45" s="331"/>
      <c r="W45" s="331"/>
      <c r="X45" s="331"/>
      <c r="Y45" s="331"/>
      <c r="Z45" s="331"/>
      <c r="AA45" s="331"/>
      <c r="AB45" s="331"/>
      <c r="AC45" s="331"/>
      <c r="AD45" s="331"/>
      <c r="AE45" s="331"/>
      <c r="AF45" s="331"/>
      <c r="AG45" s="331"/>
      <c r="AH45" s="331"/>
      <c r="AI45" s="331"/>
      <c r="AJ45" s="331"/>
      <c r="AK45" s="331"/>
      <c r="AL45" s="331"/>
      <c r="AM45" s="331"/>
      <c r="AN45" s="331"/>
      <c r="AO45" s="331"/>
      <c r="AP45" s="57"/>
      <c r="AQ45" s="57"/>
      <c r="AR45" s="58"/>
    </row>
    <row r="46" spans="1:57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0"/>
      <c r="BE46" s="35"/>
    </row>
    <row r="47" spans="1:57" s="2" customFormat="1" ht="12" customHeight="1">
      <c r="A47" s="35"/>
      <c r="B47" s="36"/>
      <c r="C47" s="30" t="s">
        <v>22</v>
      </c>
      <c r="D47" s="37"/>
      <c r="E47" s="37"/>
      <c r="F47" s="37"/>
      <c r="G47" s="37"/>
      <c r="H47" s="37"/>
      <c r="I47" s="37"/>
      <c r="J47" s="37"/>
      <c r="K47" s="37"/>
      <c r="L47" s="59" t="str">
        <f>IF(K8="","",K8)</f>
        <v>Jičina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0" t="s">
        <v>24</v>
      </c>
      <c r="AJ47" s="37"/>
      <c r="AK47" s="37"/>
      <c r="AL47" s="37"/>
      <c r="AM47" s="332" t="str">
        <f>IF(AN8= "","",AN8)</f>
        <v>26. 4. 2023</v>
      </c>
      <c r="AN47" s="332"/>
      <c r="AO47" s="37"/>
      <c r="AP47" s="37"/>
      <c r="AQ47" s="37"/>
      <c r="AR47" s="40"/>
      <c r="BE47" s="35"/>
    </row>
    <row r="48" spans="1:57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0"/>
      <c r="BE48" s="35"/>
    </row>
    <row r="49" spans="1:90" s="2" customFormat="1" ht="15.2" customHeight="1">
      <c r="A49" s="35"/>
      <c r="B49" s="36"/>
      <c r="C49" s="30" t="s">
        <v>26</v>
      </c>
      <c r="D49" s="37"/>
      <c r="E49" s="37"/>
      <c r="F49" s="37"/>
      <c r="G49" s="37"/>
      <c r="H49" s="37"/>
      <c r="I49" s="37"/>
      <c r="J49" s="37"/>
      <c r="K49" s="37"/>
      <c r="L49" s="53" t="str">
        <f>IF(E11= "","",E11)</f>
        <v>Povodí Odry s.p.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0" t="s">
        <v>32</v>
      </c>
      <c r="AJ49" s="37"/>
      <c r="AK49" s="37"/>
      <c r="AL49" s="37"/>
      <c r="AM49" s="333" t="str">
        <f>IF(E17="","",E17)</f>
        <v>Ing. Lubomír Novák-AVONA</v>
      </c>
      <c r="AN49" s="334"/>
      <c r="AO49" s="334"/>
      <c r="AP49" s="334"/>
      <c r="AQ49" s="37"/>
      <c r="AR49" s="40"/>
      <c r="AS49" s="335" t="s">
        <v>54</v>
      </c>
      <c r="AT49" s="336"/>
      <c r="AU49" s="61"/>
      <c r="AV49" s="61"/>
      <c r="AW49" s="61"/>
      <c r="AX49" s="61"/>
      <c r="AY49" s="61"/>
      <c r="AZ49" s="61"/>
      <c r="BA49" s="61"/>
      <c r="BB49" s="61"/>
      <c r="BC49" s="61"/>
      <c r="BD49" s="62"/>
      <c r="BE49" s="35"/>
    </row>
    <row r="50" spans="1:90" s="2" customFormat="1" ht="15.2" customHeight="1">
      <c r="A50" s="35"/>
      <c r="B50" s="36"/>
      <c r="C50" s="30" t="s">
        <v>30</v>
      </c>
      <c r="D50" s="37"/>
      <c r="E50" s="37"/>
      <c r="F50" s="37"/>
      <c r="G50" s="37"/>
      <c r="H50" s="37"/>
      <c r="I50" s="37"/>
      <c r="J50" s="37"/>
      <c r="K50" s="37"/>
      <c r="L50" s="53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0" t="s">
        <v>36</v>
      </c>
      <c r="AJ50" s="37"/>
      <c r="AK50" s="37"/>
      <c r="AL50" s="37"/>
      <c r="AM50" s="333" t="str">
        <f>IF(E20="","",E20)</f>
        <v>Ing. Lubomír Novák</v>
      </c>
      <c r="AN50" s="334"/>
      <c r="AO50" s="334"/>
      <c r="AP50" s="334"/>
      <c r="AQ50" s="37"/>
      <c r="AR50" s="40"/>
      <c r="AS50" s="337"/>
      <c r="AT50" s="338"/>
      <c r="AU50" s="63"/>
      <c r="AV50" s="63"/>
      <c r="AW50" s="63"/>
      <c r="AX50" s="63"/>
      <c r="AY50" s="63"/>
      <c r="AZ50" s="63"/>
      <c r="BA50" s="63"/>
      <c r="BB50" s="63"/>
      <c r="BC50" s="63"/>
      <c r="BD50" s="64"/>
      <c r="BE50" s="35"/>
    </row>
    <row r="51" spans="1:90" s="2" customFormat="1" ht="10.9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0"/>
      <c r="AS51" s="339"/>
      <c r="AT51" s="340"/>
      <c r="AU51" s="65"/>
      <c r="AV51" s="65"/>
      <c r="AW51" s="65"/>
      <c r="AX51" s="65"/>
      <c r="AY51" s="65"/>
      <c r="AZ51" s="65"/>
      <c r="BA51" s="65"/>
      <c r="BB51" s="65"/>
      <c r="BC51" s="65"/>
      <c r="BD51" s="66"/>
      <c r="BE51" s="35"/>
    </row>
    <row r="52" spans="1:90" s="2" customFormat="1" ht="29.25" customHeight="1">
      <c r="A52" s="35"/>
      <c r="B52" s="36"/>
      <c r="C52" s="321" t="s">
        <v>55</v>
      </c>
      <c r="D52" s="322"/>
      <c r="E52" s="322"/>
      <c r="F52" s="322"/>
      <c r="G52" s="322"/>
      <c r="H52" s="67"/>
      <c r="I52" s="323" t="s">
        <v>56</v>
      </c>
      <c r="J52" s="322"/>
      <c r="K52" s="322"/>
      <c r="L52" s="322"/>
      <c r="M52" s="322"/>
      <c r="N52" s="322"/>
      <c r="O52" s="322"/>
      <c r="P52" s="322"/>
      <c r="Q52" s="322"/>
      <c r="R52" s="322"/>
      <c r="S52" s="322"/>
      <c r="T52" s="322"/>
      <c r="U52" s="322"/>
      <c r="V52" s="322"/>
      <c r="W52" s="322"/>
      <c r="X52" s="322"/>
      <c r="Y52" s="322"/>
      <c r="Z52" s="322"/>
      <c r="AA52" s="322"/>
      <c r="AB52" s="322"/>
      <c r="AC52" s="322"/>
      <c r="AD52" s="322"/>
      <c r="AE52" s="322"/>
      <c r="AF52" s="322"/>
      <c r="AG52" s="324" t="s">
        <v>57</v>
      </c>
      <c r="AH52" s="322"/>
      <c r="AI52" s="322"/>
      <c r="AJ52" s="322"/>
      <c r="AK52" s="322"/>
      <c r="AL52" s="322"/>
      <c r="AM52" s="322"/>
      <c r="AN52" s="323" t="s">
        <v>58</v>
      </c>
      <c r="AO52" s="322"/>
      <c r="AP52" s="322"/>
      <c r="AQ52" s="68" t="s">
        <v>59</v>
      </c>
      <c r="AR52" s="40"/>
      <c r="AS52" s="69" t="s">
        <v>60</v>
      </c>
      <c r="AT52" s="70" t="s">
        <v>61</v>
      </c>
      <c r="AU52" s="70" t="s">
        <v>62</v>
      </c>
      <c r="AV52" s="70" t="s">
        <v>63</v>
      </c>
      <c r="AW52" s="70" t="s">
        <v>64</v>
      </c>
      <c r="AX52" s="70" t="s">
        <v>65</v>
      </c>
      <c r="AY52" s="70" t="s">
        <v>66</v>
      </c>
      <c r="AZ52" s="70" t="s">
        <v>67</v>
      </c>
      <c r="BA52" s="70" t="s">
        <v>68</v>
      </c>
      <c r="BB52" s="70" t="s">
        <v>69</v>
      </c>
      <c r="BC52" s="70" t="s">
        <v>70</v>
      </c>
      <c r="BD52" s="71" t="s">
        <v>71</v>
      </c>
      <c r="BE52" s="35"/>
    </row>
    <row r="53" spans="1:90" s="2" customFormat="1" ht="10.9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0"/>
      <c r="AS53" s="72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4"/>
      <c r="BE53" s="35"/>
    </row>
    <row r="54" spans="1:90" s="6" customFormat="1" ht="32.450000000000003" customHeight="1">
      <c r="B54" s="75"/>
      <c r="C54" s="76" t="s">
        <v>72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328">
        <f>ROUND(AG55,2)</f>
        <v>0</v>
      </c>
      <c r="AH54" s="328"/>
      <c r="AI54" s="328"/>
      <c r="AJ54" s="328"/>
      <c r="AK54" s="328"/>
      <c r="AL54" s="328"/>
      <c r="AM54" s="328"/>
      <c r="AN54" s="329">
        <f>SUM(AG54,AT54)</f>
        <v>0</v>
      </c>
      <c r="AO54" s="329"/>
      <c r="AP54" s="329"/>
      <c r="AQ54" s="79" t="s">
        <v>21</v>
      </c>
      <c r="AR54" s="80"/>
      <c r="AS54" s="81">
        <f>ROUND(AS55,2)</f>
        <v>0</v>
      </c>
      <c r="AT54" s="82">
        <f>ROUND(SUM(AV54:AW54),2)</f>
        <v>0</v>
      </c>
      <c r="AU54" s="83">
        <f>ROUND(AU55,5)</f>
        <v>0</v>
      </c>
      <c r="AV54" s="82">
        <f>ROUND(AZ54*L29,2)</f>
        <v>0</v>
      </c>
      <c r="AW54" s="82">
        <f>ROUND(BA54*L30,2)</f>
        <v>0</v>
      </c>
      <c r="AX54" s="82">
        <f>ROUND(BB54*L29,2)</f>
        <v>0</v>
      </c>
      <c r="AY54" s="82">
        <f>ROUND(BC54*L30,2)</f>
        <v>0</v>
      </c>
      <c r="AZ54" s="82">
        <f>ROUND(AZ55,2)</f>
        <v>0</v>
      </c>
      <c r="BA54" s="82">
        <f>ROUND(BA55,2)</f>
        <v>0</v>
      </c>
      <c r="BB54" s="82">
        <f>ROUND(BB55,2)</f>
        <v>0</v>
      </c>
      <c r="BC54" s="82">
        <f>ROUND(BC55,2)</f>
        <v>0</v>
      </c>
      <c r="BD54" s="84">
        <f>ROUND(BD55,2)</f>
        <v>0</v>
      </c>
      <c r="BS54" s="85" t="s">
        <v>73</v>
      </c>
      <c r="BT54" s="85" t="s">
        <v>74</v>
      </c>
      <c r="BV54" s="85" t="s">
        <v>75</v>
      </c>
      <c r="BW54" s="85" t="s">
        <v>5</v>
      </c>
      <c r="BX54" s="85" t="s">
        <v>76</v>
      </c>
      <c r="CL54" s="85" t="s">
        <v>19</v>
      </c>
    </row>
    <row r="55" spans="1:90" s="7" customFormat="1" ht="37.5" customHeight="1">
      <c r="A55" s="86" t="s">
        <v>77</v>
      </c>
      <c r="B55" s="87"/>
      <c r="C55" s="88"/>
      <c r="D55" s="327" t="s">
        <v>14</v>
      </c>
      <c r="E55" s="327"/>
      <c r="F55" s="327"/>
      <c r="G55" s="327"/>
      <c r="H55" s="327"/>
      <c r="I55" s="89"/>
      <c r="J55" s="327" t="s">
        <v>17</v>
      </c>
      <c r="K55" s="327"/>
      <c r="L55" s="327"/>
      <c r="M55" s="327"/>
      <c r="N55" s="327"/>
      <c r="O55" s="327"/>
      <c r="P55" s="327"/>
      <c r="Q55" s="327"/>
      <c r="R55" s="327"/>
      <c r="S55" s="327"/>
      <c r="T55" s="327"/>
      <c r="U55" s="327"/>
      <c r="V55" s="327"/>
      <c r="W55" s="327"/>
      <c r="X55" s="327"/>
      <c r="Y55" s="327"/>
      <c r="Z55" s="327"/>
      <c r="AA55" s="327"/>
      <c r="AB55" s="327"/>
      <c r="AC55" s="327"/>
      <c r="AD55" s="327"/>
      <c r="AE55" s="327"/>
      <c r="AF55" s="327"/>
      <c r="AG55" s="325">
        <f>'010-2023(OVs2922-041 - Úp...'!J28</f>
        <v>0</v>
      </c>
      <c r="AH55" s="326"/>
      <c r="AI55" s="326"/>
      <c r="AJ55" s="326"/>
      <c r="AK55" s="326"/>
      <c r="AL55" s="326"/>
      <c r="AM55" s="326"/>
      <c r="AN55" s="325">
        <f>SUM(AG55,AT55)</f>
        <v>0</v>
      </c>
      <c r="AO55" s="326"/>
      <c r="AP55" s="326"/>
      <c r="AQ55" s="90" t="s">
        <v>78</v>
      </c>
      <c r="AR55" s="91"/>
      <c r="AS55" s="92">
        <v>0</v>
      </c>
      <c r="AT55" s="93">
        <f>ROUND(SUM(AV55:AW55),2)</f>
        <v>0</v>
      </c>
      <c r="AU55" s="94">
        <f>'010-2023(OVs2922-041 - Úp...'!P81</f>
        <v>0</v>
      </c>
      <c r="AV55" s="93">
        <f>'010-2023(OVs2922-041 - Úp...'!J31</f>
        <v>0</v>
      </c>
      <c r="AW55" s="93">
        <f>'010-2023(OVs2922-041 - Úp...'!J32</f>
        <v>0</v>
      </c>
      <c r="AX55" s="93">
        <f>'010-2023(OVs2922-041 - Úp...'!J33</f>
        <v>0</v>
      </c>
      <c r="AY55" s="93">
        <f>'010-2023(OVs2922-041 - Úp...'!J34</f>
        <v>0</v>
      </c>
      <c r="AZ55" s="93">
        <f>'010-2023(OVs2922-041 - Úp...'!F31</f>
        <v>0</v>
      </c>
      <c r="BA55" s="93">
        <f>'010-2023(OVs2922-041 - Úp...'!F32</f>
        <v>0</v>
      </c>
      <c r="BB55" s="93">
        <f>'010-2023(OVs2922-041 - Úp...'!F33</f>
        <v>0</v>
      </c>
      <c r="BC55" s="93">
        <f>'010-2023(OVs2922-041 - Úp...'!F34</f>
        <v>0</v>
      </c>
      <c r="BD55" s="95">
        <f>'010-2023(OVs2922-041 - Úp...'!F35</f>
        <v>0</v>
      </c>
      <c r="BT55" s="96" t="s">
        <v>79</v>
      </c>
      <c r="BU55" s="96" t="s">
        <v>80</v>
      </c>
      <c r="BV55" s="96" t="s">
        <v>75</v>
      </c>
      <c r="BW55" s="96" t="s">
        <v>5</v>
      </c>
      <c r="BX55" s="96" t="s">
        <v>76</v>
      </c>
      <c r="CL55" s="96" t="s">
        <v>19</v>
      </c>
    </row>
    <row r="56" spans="1:90" s="2" customFormat="1" ht="30" customHeight="1">
      <c r="A56" s="35"/>
      <c r="B56" s="36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40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</row>
    <row r="57" spans="1:90" s="2" customFormat="1" ht="6.95" customHeight="1">
      <c r="A57" s="35"/>
      <c r="B57" s="48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0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</row>
  </sheetData>
  <sheetProtection algorithmName="SHA-512" hashValue="zgVzdAzOTLYZqL0mIscLRXxSg+PYa7uTyXHxN5aBaaer7ME+EDbO2DouLEUSv+C1OgvPmwFoLIgFChgSD4hFJQ==" saltValue="NiUjanJP5lQ9blHfUzyaQnOL0QRa1pVaAobWG9z5HYph5TqL/nKkshudTaL0NPNJnk50Y9V6VponkjOqVHQ0Zw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55:AP55"/>
    <mergeCell ref="AG55:AM55"/>
    <mergeCell ref="D55:H55"/>
    <mergeCell ref="J55:AF55"/>
    <mergeCell ref="AG54:AM54"/>
    <mergeCell ref="AN54:AP54"/>
    <mergeCell ref="AR2:BE2"/>
    <mergeCell ref="C52:G52"/>
    <mergeCell ref="I52:AF52"/>
    <mergeCell ref="AG52:AM52"/>
    <mergeCell ref="AN52:AP52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</mergeCells>
  <hyperlinks>
    <hyperlink ref="A55" location="'010-2023(OVs2922-041 - Úp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6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AT2" s="18" t="s">
        <v>5</v>
      </c>
    </row>
    <row r="3" spans="1:46" s="1" customFormat="1" ht="6.95" customHeight="1">
      <c r="B3" s="97"/>
      <c r="C3" s="98"/>
      <c r="D3" s="98"/>
      <c r="E3" s="98"/>
      <c r="F3" s="98"/>
      <c r="G3" s="98"/>
      <c r="H3" s="98"/>
      <c r="I3" s="98"/>
      <c r="J3" s="98"/>
      <c r="K3" s="98"/>
      <c r="L3" s="21"/>
      <c r="AT3" s="18" t="s">
        <v>81</v>
      </c>
    </row>
    <row r="4" spans="1:46" s="1" customFormat="1" ht="24.95" customHeight="1">
      <c r="B4" s="21"/>
      <c r="D4" s="99" t="s">
        <v>82</v>
      </c>
      <c r="L4" s="21"/>
      <c r="M4" s="100" t="s">
        <v>10</v>
      </c>
      <c r="AT4" s="18" t="s">
        <v>4</v>
      </c>
    </row>
    <row r="5" spans="1:46" s="1" customFormat="1" ht="6.95" customHeight="1">
      <c r="B5" s="21"/>
      <c r="L5" s="21"/>
    </row>
    <row r="6" spans="1:46" s="2" customFormat="1" ht="12" customHeight="1">
      <c r="A6" s="35"/>
      <c r="B6" s="40"/>
      <c r="C6" s="35"/>
      <c r="D6" s="101" t="s">
        <v>16</v>
      </c>
      <c r="E6" s="35"/>
      <c r="F6" s="35"/>
      <c r="G6" s="35"/>
      <c r="H6" s="35"/>
      <c r="I6" s="35"/>
      <c r="J6" s="35"/>
      <c r="K6" s="35"/>
      <c r="L6" s="102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46" s="2" customFormat="1" ht="30" customHeight="1">
      <c r="A7" s="35"/>
      <c r="B7" s="40"/>
      <c r="C7" s="35"/>
      <c r="D7" s="35"/>
      <c r="E7" s="360" t="s">
        <v>17</v>
      </c>
      <c r="F7" s="361"/>
      <c r="G7" s="361"/>
      <c r="H7" s="361"/>
      <c r="I7" s="35"/>
      <c r="J7" s="35"/>
      <c r="K7" s="35"/>
      <c r="L7" s="102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46" s="2" customFormat="1">
      <c r="A8" s="35"/>
      <c r="B8" s="40"/>
      <c r="C8" s="35"/>
      <c r="D8" s="35"/>
      <c r="E8" s="35"/>
      <c r="F8" s="35"/>
      <c r="G8" s="35"/>
      <c r="H8" s="35"/>
      <c r="I8" s="35"/>
      <c r="J8" s="35"/>
      <c r="K8" s="35"/>
      <c r="L8" s="10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2" customHeight="1">
      <c r="A9" s="35"/>
      <c r="B9" s="40"/>
      <c r="C9" s="35"/>
      <c r="D9" s="101" t="s">
        <v>18</v>
      </c>
      <c r="E9" s="35"/>
      <c r="F9" s="103" t="s">
        <v>19</v>
      </c>
      <c r="G9" s="35"/>
      <c r="H9" s="35"/>
      <c r="I9" s="101" t="s">
        <v>20</v>
      </c>
      <c r="J9" s="103" t="s">
        <v>21</v>
      </c>
      <c r="K9" s="35"/>
      <c r="L9" s="10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01" t="s">
        <v>22</v>
      </c>
      <c r="E10" s="35"/>
      <c r="F10" s="103" t="s">
        <v>23</v>
      </c>
      <c r="G10" s="35"/>
      <c r="H10" s="35"/>
      <c r="I10" s="101" t="s">
        <v>24</v>
      </c>
      <c r="J10" s="104" t="str">
        <f>'Rekapitulace stavby'!AN8</f>
        <v>26. 4. 2023</v>
      </c>
      <c r="K10" s="35"/>
      <c r="L10" s="10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0.9" customHeight="1">
      <c r="A11" s="35"/>
      <c r="B11" s="40"/>
      <c r="C11" s="35"/>
      <c r="D11" s="35"/>
      <c r="E11" s="35"/>
      <c r="F11" s="35"/>
      <c r="G11" s="35"/>
      <c r="H11" s="35"/>
      <c r="I11" s="35"/>
      <c r="J11" s="35"/>
      <c r="K11" s="35"/>
      <c r="L11" s="10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01" t="s">
        <v>26</v>
      </c>
      <c r="E12" s="35"/>
      <c r="F12" s="35"/>
      <c r="G12" s="35"/>
      <c r="H12" s="35"/>
      <c r="I12" s="101" t="s">
        <v>27</v>
      </c>
      <c r="J12" s="103" t="s">
        <v>21</v>
      </c>
      <c r="K12" s="35"/>
      <c r="L12" s="10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8" customHeight="1">
      <c r="A13" s="35"/>
      <c r="B13" s="40"/>
      <c r="C13" s="35"/>
      <c r="D13" s="35"/>
      <c r="E13" s="103" t="s">
        <v>28</v>
      </c>
      <c r="F13" s="35"/>
      <c r="G13" s="35"/>
      <c r="H13" s="35"/>
      <c r="I13" s="101" t="s">
        <v>29</v>
      </c>
      <c r="J13" s="103" t="s">
        <v>21</v>
      </c>
      <c r="K13" s="35"/>
      <c r="L13" s="10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6.95" customHeigh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10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01" t="s">
        <v>30</v>
      </c>
      <c r="E15" s="35"/>
      <c r="F15" s="35"/>
      <c r="G15" s="35"/>
      <c r="H15" s="35"/>
      <c r="I15" s="101" t="s">
        <v>27</v>
      </c>
      <c r="J15" s="31" t="str">
        <f>'Rekapitulace stavby'!AN13</f>
        <v>Vyplň údaj</v>
      </c>
      <c r="K15" s="35"/>
      <c r="L15" s="10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8" customHeight="1">
      <c r="A16" s="35"/>
      <c r="B16" s="40"/>
      <c r="C16" s="35"/>
      <c r="D16" s="35"/>
      <c r="E16" s="362" t="str">
        <f>'Rekapitulace stavby'!E14</f>
        <v>Vyplň údaj</v>
      </c>
      <c r="F16" s="363"/>
      <c r="G16" s="363"/>
      <c r="H16" s="363"/>
      <c r="I16" s="101" t="s">
        <v>29</v>
      </c>
      <c r="J16" s="31" t="str">
        <f>'Rekapitulace stavby'!AN14</f>
        <v>Vyplň údaj</v>
      </c>
      <c r="K16" s="35"/>
      <c r="L16" s="10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6.95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10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01" t="s">
        <v>32</v>
      </c>
      <c r="E18" s="35"/>
      <c r="F18" s="35"/>
      <c r="G18" s="35"/>
      <c r="H18" s="35"/>
      <c r="I18" s="101" t="s">
        <v>27</v>
      </c>
      <c r="J18" s="103" t="s">
        <v>33</v>
      </c>
      <c r="K18" s="35"/>
      <c r="L18" s="10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03" t="s">
        <v>34</v>
      </c>
      <c r="F19" s="35"/>
      <c r="G19" s="35"/>
      <c r="H19" s="35"/>
      <c r="I19" s="101" t="s">
        <v>29</v>
      </c>
      <c r="J19" s="103" t="s">
        <v>21</v>
      </c>
      <c r="K19" s="35"/>
      <c r="L19" s="10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5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10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01" t="s">
        <v>36</v>
      </c>
      <c r="E21" s="35"/>
      <c r="F21" s="35"/>
      <c r="G21" s="35"/>
      <c r="H21" s="35"/>
      <c r="I21" s="101" t="s">
        <v>27</v>
      </c>
      <c r="J21" s="103" t="s">
        <v>33</v>
      </c>
      <c r="K21" s="35"/>
      <c r="L21" s="10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103" t="s">
        <v>37</v>
      </c>
      <c r="F22" s="35"/>
      <c r="G22" s="35"/>
      <c r="H22" s="35"/>
      <c r="I22" s="101" t="s">
        <v>29</v>
      </c>
      <c r="J22" s="103" t="s">
        <v>21</v>
      </c>
      <c r="K22" s="35"/>
      <c r="L22" s="10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5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10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01" t="s">
        <v>38</v>
      </c>
      <c r="E24" s="35"/>
      <c r="F24" s="35"/>
      <c r="G24" s="35"/>
      <c r="H24" s="35"/>
      <c r="I24" s="35"/>
      <c r="J24" s="35"/>
      <c r="K24" s="35"/>
      <c r="L24" s="10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8" customFormat="1" ht="71.25" customHeight="1">
      <c r="A25" s="105"/>
      <c r="B25" s="106"/>
      <c r="C25" s="105"/>
      <c r="D25" s="105"/>
      <c r="E25" s="364" t="s">
        <v>39</v>
      </c>
      <c r="F25" s="364"/>
      <c r="G25" s="364"/>
      <c r="H25" s="364"/>
      <c r="I25" s="105"/>
      <c r="J25" s="105"/>
      <c r="K25" s="105"/>
      <c r="L25" s="107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</row>
    <row r="26" spans="1:31" s="2" customFormat="1" ht="6.95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10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108"/>
      <c r="E27" s="108"/>
      <c r="F27" s="108"/>
      <c r="G27" s="108"/>
      <c r="H27" s="108"/>
      <c r="I27" s="108"/>
      <c r="J27" s="108"/>
      <c r="K27" s="108"/>
      <c r="L27" s="10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25.35" customHeight="1">
      <c r="A28" s="35"/>
      <c r="B28" s="40"/>
      <c r="C28" s="35"/>
      <c r="D28" s="109" t="s">
        <v>40</v>
      </c>
      <c r="E28" s="35"/>
      <c r="F28" s="35"/>
      <c r="G28" s="35"/>
      <c r="H28" s="35"/>
      <c r="I28" s="35"/>
      <c r="J28" s="110">
        <f>ROUND(J81, 2)</f>
        <v>0</v>
      </c>
      <c r="K28" s="35"/>
      <c r="L28" s="10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08"/>
      <c r="E29" s="108"/>
      <c r="F29" s="108"/>
      <c r="G29" s="108"/>
      <c r="H29" s="108"/>
      <c r="I29" s="108"/>
      <c r="J29" s="108"/>
      <c r="K29" s="108"/>
      <c r="L29" s="10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40"/>
      <c r="C30" s="35"/>
      <c r="D30" s="35"/>
      <c r="E30" s="35"/>
      <c r="F30" s="111" t="s">
        <v>42</v>
      </c>
      <c r="G30" s="35"/>
      <c r="H30" s="35"/>
      <c r="I30" s="111" t="s">
        <v>41</v>
      </c>
      <c r="J30" s="111" t="s">
        <v>43</v>
      </c>
      <c r="K30" s="35"/>
      <c r="L30" s="10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40"/>
      <c r="C31" s="35"/>
      <c r="D31" s="112" t="s">
        <v>44</v>
      </c>
      <c r="E31" s="101" t="s">
        <v>45</v>
      </c>
      <c r="F31" s="113">
        <f>ROUND((SUM(BE81:BE262)),  2)</f>
        <v>0</v>
      </c>
      <c r="G31" s="35"/>
      <c r="H31" s="35"/>
      <c r="I31" s="114">
        <v>0.21</v>
      </c>
      <c r="J31" s="113">
        <f>ROUND(((SUM(BE81:BE262))*I31),  2)</f>
        <v>0</v>
      </c>
      <c r="K31" s="35"/>
      <c r="L31" s="10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101" t="s">
        <v>46</v>
      </c>
      <c r="F32" s="113">
        <f>ROUND((SUM(BF81:BF262)),  2)</f>
        <v>0</v>
      </c>
      <c r="G32" s="35"/>
      <c r="H32" s="35"/>
      <c r="I32" s="114">
        <v>0.15</v>
      </c>
      <c r="J32" s="113">
        <f>ROUND(((SUM(BF81:BF262))*I32),  2)</f>
        <v>0</v>
      </c>
      <c r="K32" s="35"/>
      <c r="L32" s="10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hidden="1" customHeight="1">
      <c r="A33" s="35"/>
      <c r="B33" s="40"/>
      <c r="C33" s="35"/>
      <c r="D33" s="35"/>
      <c r="E33" s="101" t="s">
        <v>47</v>
      </c>
      <c r="F33" s="113">
        <f>ROUND((SUM(BG81:BG262)),  2)</f>
        <v>0</v>
      </c>
      <c r="G33" s="35"/>
      <c r="H33" s="35"/>
      <c r="I33" s="114">
        <v>0.21</v>
      </c>
      <c r="J33" s="113">
        <f>0</f>
        <v>0</v>
      </c>
      <c r="K33" s="35"/>
      <c r="L33" s="10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hidden="1" customHeight="1">
      <c r="A34" s="35"/>
      <c r="B34" s="40"/>
      <c r="C34" s="35"/>
      <c r="D34" s="35"/>
      <c r="E34" s="101" t="s">
        <v>48</v>
      </c>
      <c r="F34" s="113">
        <f>ROUND((SUM(BH81:BH262)),  2)</f>
        <v>0</v>
      </c>
      <c r="G34" s="35"/>
      <c r="H34" s="35"/>
      <c r="I34" s="114">
        <v>0.15</v>
      </c>
      <c r="J34" s="113">
        <f>0</f>
        <v>0</v>
      </c>
      <c r="K34" s="35"/>
      <c r="L34" s="10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01" t="s">
        <v>49</v>
      </c>
      <c r="F35" s="113">
        <f>ROUND((SUM(BI81:BI262)),  2)</f>
        <v>0</v>
      </c>
      <c r="G35" s="35"/>
      <c r="H35" s="35"/>
      <c r="I35" s="114">
        <v>0</v>
      </c>
      <c r="J35" s="113">
        <f>0</f>
        <v>0</v>
      </c>
      <c r="K35" s="35"/>
      <c r="L35" s="10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6.95" customHeight="1">
      <c r="A36" s="35"/>
      <c r="B36" s="40"/>
      <c r="C36" s="35"/>
      <c r="D36" s="35"/>
      <c r="E36" s="35"/>
      <c r="F36" s="35"/>
      <c r="G36" s="35"/>
      <c r="H36" s="35"/>
      <c r="I36" s="35"/>
      <c r="J36" s="35"/>
      <c r="K36" s="35"/>
      <c r="L36" s="10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25.35" customHeight="1">
      <c r="A37" s="35"/>
      <c r="B37" s="40"/>
      <c r="C37" s="115"/>
      <c r="D37" s="116" t="s">
        <v>50</v>
      </c>
      <c r="E37" s="117"/>
      <c r="F37" s="117"/>
      <c r="G37" s="118" t="s">
        <v>51</v>
      </c>
      <c r="H37" s="119" t="s">
        <v>52</v>
      </c>
      <c r="I37" s="117"/>
      <c r="J37" s="120">
        <f>SUM(J28:J35)</f>
        <v>0</v>
      </c>
      <c r="K37" s="121"/>
      <c r="L37" s="10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122"/>
      <c r="C38" s="123"/>
      <c r="D38" s="123"/>
      <c r="E38" s="123"/>
      <c r="F38" s="123"/>
      <c r="G38" s="123"/>
      <c r="H38" s="123"/>
      <c r="I38" s="123"/>
      <c r="J38" s="123"/>
      <c r="K38" s="123"/>
      <c r="L38" s="10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42" spans="1:31" s="2" customFormat="1" ht="6.95" customHeight="1">
      <c r="A42" s="35"/>
      <c r="B42" s="124"/>
      <c r="C42" s="125"/>
      <c r="D42" s="125"/>
      <c r="E42" s="125"/>
      <c r="F42" s="125"/>
      <c r="G42" s="125"/>
      <c r="H42" s="125"/>
      <c r="I42" s="125"/>
      <c r="J42" s="125"/>
      <c r="K42" s="125"/>
      <c r="L42" s="10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4.95" customHeight="1">
      <c r="A43" s="35"/>
      <c r="B43" s="36"/>
      <c r="C43" s="24" t="s">
        <v>83</v>
      </c>
      <c r="D43" s="37"/>
      <c r="E43" s="37"/>
      <c r="F43" s="37"/>
      <c r="G43" s="37"/>
      <c r="H43" s="37"/>
      <c r="I43" s="37"/>
      <c r="J43" s="37"/>
      <c r="K43" s="37"/>
      <c r="L43" s="10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6.95" customHeight="1">
      <c r="A44" s="35"/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10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12" customHeight="1">
      <c r="A45" s="35"/>
      <c r="B45" s="36"/>
      <c r="C45" s="30" t="s">
        <v>16</v>
      </c>
      <c r="D45" s="37"/>
      <c r="E45" s="37"/>
      <c r="F45" s="37"/>
      <c r="G45" s="37"/>
      <c r="H45" s="37"/>
      <c r="I45" s="37"/>
      <c r="J45" s="37"/>
      <c r="K45" s="37"/>
      <c r="L45" s="102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30" customHeight="1">
      <c r="A46" s="35"/>
      <c r="B46" s="36"/>
      <c r="C46" s="37"/>
      <c r="D46" s="37"/>
      <c r="E46" s="330" t="str">
        <f>E7</f>
        <v>Úprava spádového stupně na vodním toku Grasmanka v ř.km. 6,22 v k.ú. Jičina (OVs2922/0416)</v>
      </c>
      <c r="F46" s="365"/>
      <c r="G46" s="365"/>
      <c r="H46" s="365"/>
      <c r="I46" s="37"/>
      <c r="J46" s="37"/>
      <c r="K46" s="37"/>
      <c r="L46" s="102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6.95" customHeight="1">
      <c r="A47" s="35"/>
      <c r="B47" s="36"/>
      <c r="C47" s="37"/>
      <c r="D47" s="37"/>
      <c r="E47" s="37"/>
      <c r="F47" s="37"/>
      <c r="G47" s="37"/>
      <c r="H47" s="37"/>
      <c r="I47" s="37"/>
      <c r="J47" s="37"/>
      <c r="K47" s="37"/>
      <c r="L47" s="102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2" customHeight="1">
      <c r="A48" s="35"/>
      <c r="B48" s="36"/>
      <c r="C48" s="30" t="s">
        <v>22</v>
      </c>
      <c r="D48" s="37"/>
      <c r="E48" s="37"/>
      <c r="F48" s="28" t="str">
        <f>F10</f>
        <v>Jičina</v>
      </c>
      <c r="G48" s="37"/>
      <c r="H48" s="37"/>
      <c r="I48" s="30" t="s">
        <v>24</v>
      </c>
      <c r="J48" s="60" t="str">
        <f>IF(J10="","",J10)</f>
        <v>26. 4. 2023</v>
      </c>
      <c r="K48" s="37"/>
      <c r="L48" s="102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6.95" customHeight="1">
      <c r="A49" s="35"/>
      <c r="B49" s="36"/>
      <c r="C49" s="37"/>
      <c r="D49" s="37"/>
      <c r="E49" s="37"/>
      <c r="F49" s="37"/>
      <c r="G49" s="37"/>
      <c r="H49" s="37"/>
      <c r="I49" s="37"/>
      <c r="J49" s="37"/>
      <c r="K49" s="37"/>
      <c r="L49" s="102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25.7" customHeight="1">
      <c r="A50" s="35"/>
      <c r="B50" s="36"/>
      <c r="C50" s="30" t="s">
        <v>26</v>
      </c>
      <c r="D50" s="37"/>
      <c r="E50" s="37"/>
      <c r="F50" s="28" t="str">
        <f>E13</f>
        <v>Povodí Odry s.p.</v>
      </c>
      <c r="G50" s="37"/>
      <c r="H50" s="37"/>
      <c r="I50" s="30" t="s">
        <v>32</v>
      </c>
      <c r="J50" s="33" t="str">
        <f>E19</f>
        <v>Ing. Lubomír Novák-AVONA</v>
      </c>
      <c r="K50" s="37"/>
      <c r="L50" s="102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15.2" customHeight="1">
      <c r="A51" s="35"/>
      <c r="B51" s="36"/>
      <c r="C51" s="30" t="s">
        <v>30</v>
      </c>
      <c r="D51" s="37"/>
      <c r="E51" s="37"/>
      <c r="F51" s="28" t="str">
        <f>IF(E16="","",E16)</f>
        <v>Vyplň údaj</v>
      </c>
      <c r="G51" s="37"/>
      <c r="H51" s="37"/>
      <c r="I51" s="30" t="s">
        <v>36</v>
      </c>
      <c r="J51" s="33" t="str">
        <f>E22</f>
        <v>Ing. Lubomír Novák</v>
      </c>
      <c r="K51" s="37"/>
      <c r="L51" s="102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0.35" customHeight="1">
      <c r="A52" s="35"/>
      <c r="B52" s="36"/>
      <c r="C52" s="37"/>
      <c r="D52" s="37"/>
      <c r="E52" s="37"/>
      <c r="F52" s="37"/>
      <c r="G52" s="37"/>
      <c r="H52" s="37"/>
      <c r="I52" s="37"/>
      <c r="J52" s="37"/>
      <c r="K52" s="37"/>
      <c r="L52" s="102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29.25" customHeight="1">
      <c r="A53" s="35"/>
      <c r="B53" s="36"/>
      <c r="C53" s="126" t="s">
        <v>84</v>
      </c>
      <c r="D53" s="127"/>
      <c r="E53" s="127"/>
      <c r="F53" s="127"/>
      <c r="G53" s="127"/>
      <c r="H53" s="127"/>
      <c r="I53" s="127"/>
      <c r="J53" s="128" t="s">
        <v>85</v>
      </c>
      <c r="K53" s="127"/>
      <c r="L53" s="102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0.35" customHeight="1">
      <c r="A54" s="35"/>
      <c r="B54" s="36"/>
      <c r="C54" s="37"/>
      <c r="D54" s="37"/>
      <c r="E54" s="37"/>
      <c r="F54" s="37"/>
      <c r="G54" s="37"/>
      <c r="H54" s="37"/>
      <c r="I54" s="37"/>
      <c r="J54" s="37"/>
      <c r="K54" s="37"/>
      <c r="L54" s="102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22.9" customHeight="1">
      <c r="A55" s="35"/>
      <c r="B55" s="36"/>
      <c r="C55" s="129" t="s">
        <v>72</v>
      </c>
      <c r="D55" s="37"/>
      <c r="E55" s="37"/>
      <c r="F55" s="37"/>
      <c r="G55" s="37"/>
      <c r="H55" s="37"/>
      <c r="I55" s="37"/>
      <c r="J55" s="78">
        <f>J81</f>
        <v>0</v>
      </c>
      <c r="K55" s="37"/>
      <c r="L55" s="102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U55" s="18" t="s">
        <v>86</v>
      </c>
    </row>
    <row r="56" spans="1:47" s="9" customFormat="1" ht="24.95" customHeight="1">
      <c r="B56" s="130"/>
      <c r="C56" s="131"/>
      <c r="D56" s="132" t="s">
        <v>87</v>
      </c>
      <c r="E56" s="133"/>
      <c r="F56" s="133"/>
      <c r="G56" s="133"/>
      <c r="H56" s="133"/>
      <c r="I56" s="133"/>
      <c r="J56" s="134">
        <f>J82</f>
        <v>0</v>
      </c>
      <c r="K56" s="131"/>
      <c r="L56" s="135"/>
    </row>
    <row r="57" spans="1:47" s="10" customFormat="1" ht="19.899999999999999" customHeight="1">
      <c r="B57" s="136"/>
      <c r="C57" s="137"/>
      <c r="D57" s="138" t="s">
        <v>88</v>
      </c>
      <c r="E57" s="139"/>
      <c r="F57" s="139"/>
      <c r="G57" s="139"/>
      <c r="H57" s="139"/>
      <c r="I57" s="139"/>
      <c r="J57" s="140">
        <f>J83</f>
        <v>0</v>
      </c>
      <c r="K57" s="137"/>
      <c r="L57" s="141"/>
    </row>
    <row r="58" spans="1:47" s="10" customFormat="1" ht="19.899999999999999" customHeight="1">
      <c r="B58" s="136"/>
      <c r="C58" s="137"/>
      <c r="D58" s="138" t="s">
        <v>89</v>
      </c>
      <c r="E58" s="139"/>
      <c r="F58" s="139"/>
      <c r="G58" s="139"/>
      <c r="H58" s="139"/>
      <c r="I58" s="139"/>
      <c r="J58" s="140">
        <f>J191</f>
        <v>0</v>
      </c>
      <c r="K58" s="137"/>
      <c r="L58" s="141"/>
    </row>
    <row r="59" spans="1:47" s="10" customFormat="1" ht="19.899999999999999" customHeight="1">
      <c r="B59" s="136"/>
      <c r="C59" s="137"/>
      <c r="D59" s="138" t="s">
        <v>90</v>
      </c>
      <c r="E59" s="139"/>
      <c r="F59" s="139"/>
      <c r="G59" s="139"/>
      <c r="H59" s="139"/>
      <c r="I59" s="139"/>
      <c r="J59" s="140">
        <f>J203</f>
        <v>0</v>
      </c>
      <c r="K59" s="137"/>
      <c r="L59" s="141"/>
    </row>
    <row r="60" spans="1:47" s="10" customFormat="1" ht="14.85" customHeight="1">
      <c r="B60" s="136"/>
      <c r="C60" s="137"/>
      <c r="D60" s="138" t="s">
        <v>91</v>
      </c>
      <c r="E60" s="139"/>
      <c r="F60" s="139"/>
      <c r="G60" s="139"/>
      <c r="H60" s="139"/>
      <c r="I60" s="139"/>
      <c r="J60" s="140">
        <f>J238</f>
        <v>0</v>
      </c>
      <c r="K60" s="137"/>
      <c r="L60" s="141"/>
    </row>
    <row r="61" spans="1:47" s="10" customFormat="1" ht="14.85" customHeight="1">
      <c r="B61" s="136"/>
      <c r="C61" s="137"/>
      <c r="D61" s="138" t="s">
        <v>92</v>
      </c>
      <c r="E61" s="139"/>
      <c r="F61" s="139"/>
      <c r="G61" s="139"/>
      <c r="H61" s="139"/>
      <c r="I61" s="139"/>
      <c r="J61" s="140">
        <f>J242</f>
        <v>0</v>
      </c>
      <c r="K61" s="137"/>
      <c r="L61" s="141"/>
    </row>
    <row r="62" spans="1:47" s="10" customFormat="1" ht="14.85" customHeight="1">
      <c r="B62" s="136"/>
      <c r="C62" s="137"/>
      <c r="D62" s="138" t="s">
        <v>93</v>
      </c>
      <c r="E62" s="139"/>
      <c r="F62" s="139"/>
      <c r="G62" s="139"/>
      <c r="H62" s="139"/>
      <c r="I62" s="139"/>
      <c r="J62" s="140">
        <f>J243</f>
        <v>0</v>
      </c>
      <c r="K62" s="137"/>
      <c r="L62" s="141"/>
    </row>
    <row r="63" spans="1:47" s="9" customFormat="1" ht="24.95" customHeight="1">
      <c r="B63" s="130"/>
      <c r="C63" s="131"/>
      <c r="D63" s="132" t="s">
        <v>94</v>
      </c>
      <c r="E63" s="133"/>
      <c r="F63" s="133"/>
      <c r="G63" s="133"/>
      <c r="H63" s="133"/>
      <c r="I63" s="133"/>
      <c r="J63" s="134">
        <f>J250</f>
        <v>0</v>
      </c>
      <c r="K63" s="131"/>
      <c r="L63" s="135"/>
    </row>
    <row r="64" spans="1:47" s="2" customFormat="1" ht="21.75" customHeight="1">
      <c r="A64" s="35"/>
      <c r="B64" s="36"/>
      <c r="C64" s="37"/>
      <c r="D64" s="37"/>
      <c r="E64" s="37"/>
      <c r="F64" s="37"/>
      <c r="G64" s="37"/>
      <c r="H64" s="37"/>
      <c r="I64" s="37"/>
      <c r="J64" s="37"/>
      <c r="K64" s="37"/>
      <c r="L64" s="102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s="2" customFormat="1" ht="6.95" customHeight="1">
      <c r="A65" s="35"/>
      <c r="B65" s="48"/>
      <c r="C65" s="49"/>
      <c r="D65" s="49"/>
      <c r="E65" s="49"/>
      <c r="F65" s="49"/>
      <c r="G65" s="49"/>
      <c r="H65" s="49"/>
      <c r="I65" s="49"/>
      <c r="J65" s="49"/>
      <c r="K65" s="49"/>
      <c r="L65" s="10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9" spans="1:31" s="2" customFormat="1" ht="6.95" customHeight="1">
      <c r="A69" s="35"/>
      <c r="B69" s="50"/>
      <c r="C69" s="51"/>
      <c r="D69" s="51"/>
      <c r="E69" s="51"/>
      <c r="F69" s="51"/>
      <c r="G69" s="51"/>
      <c r="H69" s="51"/>
      <c r="I69" s="51"/>
      <c r="J69" s="51"/>
      <c r="K69" s="51"/>
      <c r="L69" s="102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s="2" customFormat="1" ht="24.95" customHeight="1">
      <c r="A70" s="35"/>
      <c r="B70" s="36"/>
      <c r="C70" s="24" t="s">
        <v>95</v>
      </c>
      <c r="D70" s="37"/>
      <c r="E70" s="37"/>
      <c r="F70" s="37"/>
      <c r="G70" s="37"/>
      <c r="H70" s="37"/>
      <c r="I70" s="37"/>
      <c r="J70" s="37"/>
      <c r="K70" s="37"/>
      <c r="L70" s="102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6.95" customHeight="1">
      <c r="A71" s="35"/>
      <c r="B71" s="36"/>
      <c r="C71" s="37"/>
      <c r="D71" s="37"/>
      <c r="E71" s="37"/>
      <c r="F71" s="37"/>
      <c r="G71" s="37"/>
      <c r="H71" s="37"/>
      <c r="I71" s="37"/>
      <c r="J71" s="37"/>
      <c r="K71" s="37"/>
      <c r="L71" s="102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s="2" customFormat="1" ht="12" customHeight="1">
      <c r="A72" s="35"/>
      <c r="B72" s="36"/>
      <c r="C72" s="30" t="s">
        <v>16</v>
      </c>
      <c r="D72" s="37"/>
      <c r="E72" s="37"/>
      <c r="F72" s="37"/>
      <c r="G72" s="37"/>
      <c r="H72" s="37"/>
      <c r="I72" s="37"/>
      <c r="J72" s="37"/>
      <c r="K72" s="37"/>
      <c r="L72" s="102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30" customHeight="1">
      <c r="A73" s="35"/>
      <c r="B73" s="36"/>
      <c r="C73" s="37"/>
      <c r="D73" s="37"/>
      <c r="E73" s="330" t="str">
        <f>E7</f>
        <v>Úprava spádového stupně na vodním toku Grasmanka v ř.km. 6,22 v k.ú. Jičina (OVs2922/0416)</v>
      </c>
      <c r="F73" s="365"/>
      <c r="G73" s="365"/>
      <c r="H73" s="365"/>
      <c r="I73" s="37"/>
      <c r="J73" s="37"/>
      <c r="K73" s="37"/>
      <c r="L73" s="102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6.95" customHeight="1">
      <c r="A74" s="35"/>
      <c r="B74" s="36"/>
      <c r="C74" s="37"/>
      <c r="D74" s="37"/>
      <c r="E74" s="37"/>
      <c r="F74" s="37"/>
      <c r="G74" s="37"/>
      <c r="H74" s="37"/>
      <c r="I74" s="37"/>
      <c r="J74" s="37"/>
      <c r="K74" s="37"/>
      <c r="L74" s="102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12" customHeight="1">
      <c r="A75" s="35"/>
      <c r="B75" s="36"/>
      <c r="C75" s="30" t="s">
        <v>22</v>
      </c>
      <c r="D75" s="37"/>
      <c r="E75" s="37"/>
      <c r="F75" s="28" t="str">
        <f>F10</f>
        <v>Jičina</v>
      </c>
      <c r="G75" s="37"/>
      <c r="H75" s="37"/>
      <c r="I75" s="30" t="s">
        <v>24</v>
      </c>
      <c r="J75" s="60" t="str">
        <f>IF(J10="","",J10)</f>
        <v>26. 4. 2023</v>
      </c>
      <c r="K75" s="37"/>
      <c r="L75" s="102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6.95" customHeigh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10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25.7" customHeight="1">
      <c r="A77" s="35"/>
      <c r="B77" s="36"/>
      <c r="C77" s="30" t="s">
        <v>26</v>
      </c>
      <c r="D77" s="37"/>
      <c r="E77" s="37"/>
      <c r="F77" s="28" t="str">
        <f>E13</f>
        <v>Povodí Odry s.p.</v>
      </c>
      <c r="G77" s="37"/>
      <c r="H77" s="37"/>
      <c r="I77" s="30" t="s">
        <v>32</v>
      </c>
      <c r="J77" s="33" t="str">
        <f>E19</f>
        <v>Ing. Lubomír Novák-AVONA</v>
      </c>
      <c r="K77" s="37"/>
      <c r="L77" s="10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5.2" customHeight="1">
      <c r="A78" s="35"/>
      <c r="B78" s="36"/>
      <c r="C78" s="30" t="s">
        <v>30</v>
      </c>
      <c r="D78" s="37"/>
      <c r="E78" s="37"/>
      <c r="F78" s="28" t="str">
        <f>IF(E16="","",E16)</f>
        <v>Vyplň údaj</v>
      </c>
      <c r="G78" s="37"/>
      <c r="H78" s="37"/>
      <c r="I78" s="30" t="s">
        <v>36</v>
      </c>
      <c r="J78" s="33" t="str">
        <f>E22</f>
        <v>Ing. Lubomír Novák</v>
      </c>
      <c r="K78" s="37"/>
      <c r="L78" s="102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0.35" customHeight="1">
      <c r="A79" s="35"/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102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11" customFormat="1" ht="29.25" customHeight="1">
      <c r="A80" s="142"/>
      <c r="B80" s="143"/>
      <c r="C80" s="144" t="s">
        <v>96</v>
      </c>
      <c r="D80" s="145" t="s">
        <v>59</v>
      </c>
      <c r="E80" s="145" t="s">
        <v>55</v>
      </c>
      <c r="F80" s="145" t="s">
        <v>56</v>
      </c>
      <c r="G80" s="145" t="s">
        <v>97</v>
      </c>
      <c r="H80" s="145" t="s">
        <v>98</v>
      </c>
      <c r="I80" s="145" t="s">
        <v>99</v>
      </c>
      <c r="J80" s="146" t="s">
        <v>85</v>
      </c>
      <c r="K80" s="147" t="s">
        <v>100</v>
      </c>
      <c r="L80" s="148"/>
      <c r="M80" s="69" t="s">
        <v>21</v>
      </c>
      <c r="N80" s="70" t="s">
        <v>44</v>
      </c>
      <c r="O80" s="70" t="s">
        <v>101</v>
      </c>
      <c r="P80" s="70" t="s">
        <v>102</v>
      </c>
      <c r="Q80" s="70" t="s">
        <v>103</v>
      </c>
      <c r="R80" s="70" t="s">
        <v>104</v>
      </c>
      <c r="S80" s="70" t="s">
        <v>105</v>
      </c>
      <c r="T80" s="71" t="s">
        <v>106</v>
      </c>
      <c r="U80" s="142"/>
      <c r="V80" s="142"/>
      <c r="W80" s="142"/>
      <c r="X80" s="142"/>
      <c r="Y80" s="142"/>
      <c r="Z80" s="142"/>
      <c r="AA80" s="142"/>
      <c r="AB80" s="142"/>
      <c r="AC80" s="142"/>
      <c r="AD80" s="142"/>
      <c r="AE80" s="142"/>
    </row>
    <row r="81" spans="1:65" s="2" customFormat="1" ht="22.9" customHeight="1">
      <c r="A81" s="35"/>
      <c r="B81" s="36"/>
      <c r="C81" s="76" t="s">
        <v>107</v>
      </c>
      <c r="D81" s="37"/>
      <c r="E81" s="37"/>
      <c r="F81" s="37"/>
      <c r="G81" s="37"/>
      <c r="H81" s="37"/>
      <c r="I81" s="37"/>
      <c r="J81" s="149">
        <f>BK81</f>
        <v>0</v>
      </c>
      <c r="K81" s="37"/>
      <c r="L81" s="40"/>
      <c r="M81" s="72"/>
      <c r="N81" s="150"/>
      <c r="O81" s="73"/>
      <c r="P81" s="151">
        <f>P82+P250</f>
        <v>0</v>
      </c>
      <c r="Q81" s="73"/>
      <c r="R81" s="151">
        <f>R82+R250</f>
        <v>447.15794374999996</v>
      </c>
      <c r="S81" s="73"/>
      <c r="T81" s="152">
        <f>T82+T250</f>
        <v>20.986000000000001</v>
      </c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T81" s="18" t="s">
        <v>73</v>
      </c>
      <c r="AU81" s="18" t="s">
        <v>86</v>
      </c>
      <c r="BK81" s="153">
        <f>BK82+BK250</f>
        <v>0</v>
      </c>
    </row>
    <row r="82" spans="1:65" s="12" customFormat="1" ht="25.9" customHeight="1">
      <c r="B82" s="154"/>
      <c r="C82" s="155"/>
      <c r="D82" s="156" t="s">
        <v>73</v>
      </c>
      <c r="E82" s="157" t="s">
        <v>108</v>
      </c>
      <c r="F82" s="157" t="s">
        <v>109</v>
      </c>
      <c r="G82" s="155"/>
      <c r="H82" s="155"/>
      <c r="I82" s="158"/>
      <c r="J82" s="159">
        <f>BK82</f>
        <v>0</v>
      </c>
      <c r="K82" s="155"/>
      <c r="L82" s="160"/>
      <c r="M82" s="161"/>
      <c r="N82" s="162"/>
      <c r="O82" s="162"/>
      <c r="P82" s="163">
        <f>P83+P191+P203</f>
        <v>0</v>
      </c>
      <c r="Q82" s="162"/>
      <c r="R82" s="163">
        <f>R83+R191+R203</f>
        <v>447.15794374999996</v>
      </c>
      <c r="S82" s="162"/>
      <c r="T82" s="164">
        <f>T83+T191+T203</f>
        <v>20.986000000000001</v>
      </c>
      <c r="AR82" s="165" t="s">
        <v>79</v>
      </c>
      <c r="AT82" s="166" t="s">
        <v>73</v>
      </c>
      <c r="AU82" s="166" t="s">
        <v>74</v>
      </c>
      <c r="AY82" s="165" t="s">
        <v>110</v>
      </c>
      <c r="BK82" s="167">
        <f>BK83+BK191+BK203</f>
        <v>0</v>
      </c>
    </row>
    <row r="83" spans="1:65" s="12" customFormat="1" ht="22.9" customHeight="1">
      <c r="B83" s="154"/>
      <c r="C83" s="155"/>
      <c r="D83" s="156" t="s">
        <v>73</v>
      </c>
      <c r="E83" s="168" t="s">
        <v>79</v>
      </c>
      <c r="F83" s="168" t="s">
        <v>111</v>
      </c>
      <c r="G83" s="155"/>
      <c r="H83" s="155"/>
      <c r="I83" s="158"/>
      <c r="J83" s="169">
        <f>BK83</f>
        <v>0</v>
      </c>
      <c r="K83" s="155"/>
      <c r="L83" s="160"/>
      <c r="M83" s="161"/>
      <c r="N83" s="162"/>
      <c r="O83" s="162"/>
      <c r="P83" s="163">
        <f>SUM(P84:P190)</f>
        <v>0</v>
      </c>
      <c r="Q83" s="162"/>
      <c r="R83" s="163">
        <f>SUM(R84:R190)</f>
        <v>5.4234</v>
      </c>
      <c r="S83" s="162"/>
      <c r="T83" s="164">
        <f>SUM(T84:T190)</f>
        <v>20.736000000000001</v>
      </c>
      <c r="AR83" s="165" t="s">
        <v>79</v>
      </c>
      <c r="AT83" s="166" t="s">
        <v>73</v>
      </c>
      <c r="AU83" s="166" t="s">
        <v>79</v>
      </c>
      <c r="AY83" s="165" t="s">
        <v>110</v>
      </c>
      <c r="BK83" s="167">
        <f>SUM(BK84:BK190)</f>
        <v>0</v>
      </c>
    </row>
    <row r="84" spans="1:65" s="2" customFormat="1" ht="49.15" customHeight="1">
      <c r="A84" s="35"/>
      <c r="B84" s="36"/>
      <c r="C84" s="170" t="s">
        <v>79</v>
      </c>
      <c r="D84" s="170" t="s">
        <v>112</v>
      </c>
      <c r="E84" s="171" t="s">
        <v>113</v>
      </c>
      <c r="F84" s="172" t="s">
        <v>114</v>
      </c>
      <c r="G84" s="173" t="s">
        <v>115</v>
      </c>
      <c r="H84" s="174">
        <v>11.52</v>
      </c>
      <c r="I84" s="175"/>
      <c r="J84" s="176">
        <f>ROUND(I84*H84,2)</f>
        <v>0</v>
      </c>
      <c r="K84" s="177"/>
      <c r="L84" s="40"/>
      <c r="M84" s="178" t="s">
        <v>21</v>
      </c>
      <c r="N84" s="179" t="s">
        <v>45</v>
      </c>
      <c r="O84" s="65"/>
      <c r="P84" s="180">
        <f>O84*H84</f>
        <v>0</v>
      </c>
      <c r="Q84" s="180">
        <v>0</v>
      </c>
      <c r="R84" s="180">
        <f>Q84*H84</f>
        <v>0</v>
      </c>
      <c r="S84" s="180">
        <v>1.8</v>
      </c>
      <c r="T84" s="181">
        <f>S84*H84</f>
        <v>20.736000000000001</v>
      </c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R84" s="182" t="s">
        <v>116</v>
      </c>
      <c r="AT84" s="182" t="s">
        <v>112</v>
      </c>
      <c r="AU84" s="182" t="s">
        <v>81</v>
      </c>
      <c r="AY84" s="18" t="s">
        <v>110</v>
      </c>
      <c r="BE84" s="183">
        <f>IF(N84="základní",J84,0)</f>
        <v>0</v>
      </c>
      <c r="BF84" s="183">
        <f>IF(N84="snížená",J84,0)</f>
        <v>0</v>
      </c>
      <c r="BG84" s="183">
        <f>IF(N84="zákl. přenesená",J84,0)</f>
        <v>0</v>
      </c>
      <c r="BH84" s="183">
        <f>IF(N84="sníž. přenesená",J84,0)</f>
        <v>0</v>
      </c>
      <c r="BI84" s="183">
        <f>IF(N84="nulová",J84,0)</f>
        <v>0</v>
      </c>
      <c r="BJ84" s="18" t="s">
        <v>79</v>
      </c>
      <c r="BK84" s="183">
        <f>ROUND(I84*H84,2)</f>
        <v>0</v>
      </c>
      <c r="BL84" s="18" t="s">
        <v>116</v>
      </c>
      <c r="BM84" s="182" t="s">
        <v>117</v>
      </c>
    </row>
    <row r="85" spans="1:65" s="2" customFormat="1" ht="29.25">
      <c r="A85" s="35"/>
      <c r="B85" s="36"/>
      <c r="C85" s="37"/>
      <c r="D85" s="184" t="s">
        <v>118</v>
      </c>
      <c r="E85" s="37"/>
      <c r="F85" s="185" t="s">
        <v>114</v>
      </c>
      <c r="G85" s="37"/>
      <c r="H85" s="37"/>
      <c r="I85" s="186"/>
      <c r="J85" s="37"/>
      <c r="K85" s="37"/>
      <c r="L85" s="40"/>
      <c r="M85" s="187"/>
      <c r="N85" s="188"/>
      <c r="O85" s="65"/>
      <c r="P85" s="65"/>
      <c r="Q85" s="65"/>
      <c r="R85" s="65"/>
      <c r="S85" s="65"/>
      <c r="T85" s="66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T85" s="18" t="s">
        <v>118</v>
      </c>
      <c r="AU85" s="18" t="s">
        <v>81</v>
      </c>
    </row>
    <row r="86" spans="1:65" s="2" customFormat="1">
      <c r="A86" s="35"/>
      <c r="B86" s="36"/>
      <c r="C86" s="37"/>
      <c r="D86" s="189" t="s">
        <v>119</v>
      </c>
      <c r="E86" s="37"/>
      <c r="F86" s="190" t="s">
        <v>120</v>
      </c>
      <c r="G86" s="37"/>
      <c r="H86" s="37"/>
      <c r="I86" s="186"/>
      <c r="J86" s="37"/>
      <c r="K86" s="37"/>
      <c r="L86" s="40"/>
      <c r="M86" s="187"/>
      <c r="N86" s="188"/>
      <c r="O86" s="65"/>
      <c r="P86" s="65"/>
      <c r="Q86" s="65"/>
      <c r="R86" s="65"/>
      <c r="S86" s="65"/>
      <c r="T86" s="66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T86" s="18" t="s">
        <v>119</v>
      </c>
      <c r="AU86" s="18" t="s">
        <v>81</v>
      </c>
    </row>
    <row r="87" spans="1:65" s="13" customFormat="1">
      <c r="B87" s="191"/>
      <c r="C87" s="192"/>
      <c r="D87" s="184" t="s">
        <v>121</v>
      </c>
      <c r="E87" s="193" t="s">
        <v>21</v>
      </c>
      <c r="F87" s="194" t="s">
        <v>122</v>
      </c>
      <c r="G87" s="192"/>
      <c r="H87" s="195">
        <v>11.52</v>
      </c>
      <c r="I87" s="196"/>
      <c r="J87" s="192"/>
      <c r="K87" s="192"/>
      <c r="L87" s="197"/>
      <c r="M87" s="198"/>
      <c r="N87" s="199"/>
      <c r="O87" s="199"/>
      <c r="P87" s="199"/>
      <c r="Q87" s="199"/>
      <c r="R87" s="199"/>
      <c r="S87" s="199"/>
      <c r="T87" s="200"/>
      <c r="AT87" s="201" t="s">
        <v>121</v>
      </c>
      <c r="AU87" s="201" t="s">
        <v>81</v>
      </c>
      <c r="AV87" s="13" t="s">
        <v>81</v>
      </c>
      <c r="AW87" s="13" t="s">
        <v>35</v>
      </c>
      <c r="AX87" s="13" t="s">
        <v>74</v>
      </c>
      <c r="AY87" s="201" t="s">
        <v>110</v>
      </c>
    </row>
    <row r="88" spans="1:65" s="14" customFormat="1">
      <c r="B88" s="202"/>
      <c r="C88" s="203"/>
      <c r="D88" s="184" t="s">
        <v>121</v>
      </c>
      <c r="E88" s="204" t="s">
        <v>21</v>
      </c>
      <c r="F88" s="205" t="s">
        <v>123</v>
      </c>
      <c r="G88" s="203"/>
      <c r="H88" s="206">
        <v>11.52</v>
      </c>
      <c r="I88" s="207"/>
      <c r="J88" s="203"/>
      <c r="K88" s="203"/>
      <c r="L88" s="208"/>
      <c r="M88" s="209"/>
      <c r="N88" s="210"/>
      <c r="O88" s="210"/>
      <c r="P88" s="210"/>
      <c r="Q88" s="210"/>
      <c r="R88" s="210"/>
      <c r="S88" s="210"/>
      <c r="T88" s="211"/>
      <c r="AT88" s="212" t="s">
        <v>121</v>
      </c>
      <c r="AU88" s="212" t="s">
        <v>81</v>
      </c>
      <c r="AV88" s="14" t="s">
        <v>116</v>
      </c>
      <c r="AW88" s="14" t="s">
        <v>35</v>
      </c>
      <c r="AX88" s="14" t="s">
        <v>79</v>
      </c>
      <c r="AY88" s="212" t="s">
        <v>110</v>
      </c>
    </row>
    <row r="89" spans="1:65" s="2" customFormat="1" ht="44.25" customHeight="1">
      <c r="A89" s="35"/>
      <c r="B89" s="36"/>
      <c r="C89" s="170" t="s">
        <v>81</v>
      </c>
      <c r="D89" s="170" t="s">
        <v>112</v>
      </c>
      <c r="E89" s="171" t="s">
        <v>124</v>
      </c>
      <c r="F89" s="172" t="s">
        <v>125</v>
      </c>
      <c r="G89" s="173" t="s">
        <v>115</v>
      </c>
      <c r="H89" s="174">
        <v>11.52</v>
      </c>
      <c r="I89" s="175"/>
      <c r="J89" s="176">
        <f>ROUND(I89*H89,2)</f>
        <v>0</v>
      </c>
      <c r="K89" s="177"/>
      <c r="L89" s="40"/>
      <c r="M89" s="178" t="s">
        <v>21</v>
      </c>
      <c r="N89" s="179" t="s">
        <v>45</v>
      </c>
      <c r="O89" s="65"/>
      <c r="P89" s="180">
        <f>O89*H89</f>
        <v>0</v>
      </c>
      <c r="Q89" s="180">
        <v>0.4</v>
      </c>
      <c r="R89" s="180">
        <f>Q89*H89</f>
        <v>4.6079999999999997</v>
      </c>
      <c r="S89" s="180">
        <v>0</v>
      </c>
      <c r="T89" s="181">
        <f>S89*H89</f>
        <v>0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R89" s="182" t="s">
        <v>116</v>
      </c>
      <c r="AT89" s="182" t="s">
        <v>112</v>
      </c>
      <c r="AU89" s="182" t="s">
        <v>81</v>
      </c>
      <c r="AY89" s="18" t="s">
        <v>110</v>
      </c>
      <c r="BE89" s="183">
        <f>IF(N89="základní",J89,0)</f>
        <v>0</v>
      </c>
      <c r="BF89" s="183">
        <f>IF(N89="snížená",J89,0)</f>
        <v>0</v>
      </c>
      <c r="BG89" s="183">
        <f>IF(N89="zákl. přenesená",J89,0)</f>
        <v>0</v>
      </c>
      <c r="BH89" s="183">
        <f>IF(N89="sníž. přenesená",J89,0)</f>
        <v>0</v>
      </c>
      <c r="BI89" s="183">
        <f>IF(N89="nulová",J89,0)</f>
        <v>0</v>
      </c>
      <c r="BJ89" s="18" t="s">
        <v>79</v>
      </c>
      <c r="BK89" s="183">
        <f>ROUND(I89*H89,2)</f>
        <v>0</v>
      </c>
      <c r="BL89" s="18" t="s">
        <v>116</v>
      </c>
      <c r="BM89" s="182" t="s">
        <v>126</v>
      </c>
    </row>
    <row r="90" spans="1:65" s="2" customFormat="1" ht="29.25">
      <c r="A90" s="35"/>
      <c r="B90" s="36"/>
      <c r="C90" s="37"/>
      <c r="D90" s="184" t="s">
        <v>118</v>
      </c>
      <c r="E90" s="37"/>
      <c r="F90" s="185" t="s">
        <v>125</v>
      </c>
      <c r="G90" s="37"/>
      <c r="H90" s="37"/>
      <c r="I90" s="186"/>
      <c r="J90" s="37"/>
      <c r="K90" s="37"/>
      <c r="L90" s="40"/>
      <c r="M90" s="187"/>
      <c r="N90" s="188"/>
      <c r="O90" s="65"/>
      <c r="P90" s="65"/>
      <c r="Q90" s="65"/>
      <c r="R90" s="65"/>
      <c r="S90" s="65"/>
      <c r="T90" s="66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T90" s="18" t="s">
        <v>118</v>
      </c>
      <c r="AU90" s="18" t="s">
        <v>81</v>
      </c>
    </row>
    <row r="91" spans="1:65" s="2" customFormat="1">
      <c r="A91" s="35"/>
      <c r="B91" s="36"/>
      <c r="C91" s="37"/>
      <c r="D91" s="189" t="s">
        <v>119</v>
      </c>
      <c r="E91" s="37"/>
      <c r="F91" s="190" t="s">
        <v>127</v>
      </c>
      <c r="G91" s="37"/>
      <c r="H91" s="37"/>
      <c r="I91" s="186"/>
      <c r="J91" s="37"/>
      <c r="K91" s="37"/>
      <c r="L91" s="40"/>
      <c r="M91" s="187"/>
      <c r="N91" s="188"/>
      <c r="O91" s="65"/>
      <c r="P91" s="65"/>
      <c r="Q91" s="65"/>
      <c r="R91" s="65"/>
      <c r="S91" s="65"/>
      <c r="T91" s="66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T91" s="18" t="s">
        <v>119</v>
      </c>
      <c r="AU91" s="18" t="s">
        <v>81</v>
      </c>
    </row>
    <row r="92" spans="1:65" s="13" customFormat="1">
      <c r="B92" s="191"/>
      <c r="C92" s="192"/>
      <c r="D92" s="184" t="s">
        <v>121</v>
      </c>
      <c r="E92" s="193" t="s">
        <v>21</v>
      </c>
      <c r="F92" s="194" t="s">
        <v>122</v>
      </c>
      <c r="G92" s="192"/>
      <c r="H92" s="195">
        <v>11.52</v>
      </c>
      <c r="I92" s="196"/>
      <c r="J92" s="192"/>
      <c r="K92" s="192"/>
      <c r="L92" s="197"/>
      <c r="M92" s="198"/>
      <c r="N92" s="199"/>
      <c r="O92" s="199"/>
      <c r="P92" s="199"/>
      <c r="Q92" s="199"/>
      <c r="R92" s="199"/>
      <c r="S92" s="199"/>
      <c r="T92" s="200"/>
      <c r="AT92" s="201" t="s">
        <v>121</v>
      </c>
      <c r="AU92" s="201" t="s">
        <v>81</v>
      </c>
      <c r="AV92" s="13" t="s">
        <v>81</v>
      </c>
      <c r="AW92" s="13" t="s">
        <v>35</v>
      </c>
      <c r="AX92" s="13" t="s">
        <v>74</v>
      </c>
      <c r="AY92" s="201" t="s">
        <v>110</v>
      </c>
    </row>
    <row r="93" spans="1:65" s="14" customFormat="1">
      <c r="B93" s="202"/>
      <c r="C93" s="203"/>
      <c r="D93" s="184" t="s">
        <v>121</v>
      </c>
      <c r="E93" s="204" t="s">
        <v>21</v>
      </c>
      <c r="F93" s="205" t="s">
        <v>123</v>
      </c>
      <c r="G93" s="203"/>
      <c r="H93" s="206">
        <v>11.52</v>
      </c>
      <c r="I93" s="207"/>
      <c r="J93" s="203"/>
      <c r="K93" s="203"/>
      <c r="L93" s="208"/>
      <c r="M93" s="209"/>
      <c r="N93" s="210"/>
      <c r="O93" s="210"/>
      <c r="P93" s="210"/>
      <c r="Q93" s="210"/>
      <c r="R93" s="210"/>
      <c r="S93" s="210"/>
      <c r="T93" s="211"/>
      <c r="AT93" s="212" t="s">
        <v>121</v>
      </c>
      <c r="AU93" s="212" t="s">
        <v>81</v>
      </c>
      <c r="AV93" s="14" t="s">
        <v>116</v>
      </c>
      <c r="AW93" s="14" t="s">
        <v>35</v>
      </c>
      <c r="AX93" s="14" t="s">
        <v>79</v>
      </c>
      <c r="AY93" s="212" t="s">
        <v>110</v>
      </c>
    </row>
    <row r="94" spans="1:65" s="2" customFormat="1" ht="16.5" customHeight="1">
      <c r="A94" s="35"/>
      <c r="B94" s="36"/>
      <c r="C94" s="170" t="s">
        <v>128</v>
      </c>
      <c r="D94" s="170" t="s">
        <v>112</v>
      </c>
      <c r="E94" s="171" t="s">
        <v>129</v>
      </c>
      <c r="F94" s="172" t="s">
        <v>130</v>
      </c>
      <c r="G94" s="173" t="s">
        <v>131</v>
      </c>
      <c r="H94" s="174">
        <v>30</v>
      </c>
      <c r="I94" s="175"/>
      <c r="J94" s="176">
        <f>ROUND(I94*H94,2)</f>
        <v>0</v>
      </c>
      <c r="K94" s="177"/>
      <c r="L94" s="40"/>
      <c r="M94" s="178" t="s">
        <v>21</v>
      </c>
      <c r="N94" s="179" t="s">
        <v>45</v>
      </c>
      <c r="O94" s="65"/>
      <c r="P94" s="180">
        <f>O94*H94</f>
        <v>0</v>
      </c>
      <c r="Q94" s="180">
        <v>2.6980000000000001E-2</v>
      </c>
      <c r="R94" s="180">
        <f>Q94*H94</f>
        <v>0.80940000000000001</v>
      </c>
      <c r="S94" s="180">
        <v>0</v>
      </c>
      <c r="T94" s="181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182" t="s">
        <v>116</v>
      </c>
      <c r="AT94" s="182" t="s">
        <v>112</v>
      </c>
      <c r="AU94" s="182" t="s">
        <v>81</v>
      </c>
      <c r="AY94" s="18" t="s">
        <v>110</v>
      </c>
      <c r="BE94" s="183">
        <f>IF(N94="základní",J94,0)</f>
        <v>0</v>
      </c>
      <c r="BF94" s="183">
        <f>IF(N94="snížená",J94,0)</f>
        <v>0</v>
      </c>
      <c r="BG94" s="183">
        <f>IF(N94="zákl. přenesená",J94,0)</f>
        <v>0</v>
      </c>
      <c r="BH94" s="183">
        <f>IF(N94="sníž. přenesená",J94,0)</f>
        <v>0</v>
      </c>
      <c r="BI94" s="183">
        <f>IF(N94="nulová",J94,0)</f>
        <v>0</v>
      </c>
      <c r="BJ94" s="18" t="s">
        <v>79</v>
      </c>
      <c r="BK94" s="183">
        <f>ROUND(I94*H94,2)</f>
        <v>0</v>
      </c>
      <c r="BL94" s="18" t="s">
        <v>116</v>
      </c>
      <c r="BM94" s="182" t="s">
        <v>132</v>
      </c>
    </row>
    <row r="95" spans="1:65" s="2" customFormat="1">
      <c r="A95" s="35"/>
      <c r="B95" s="36"/>
      <c r="C95" s="37"/>
      <c r="D95" s="184" t="s">
        <v>118</v>
      </c>
      <c r="E95" s="37"/>
      <c r="F95" s="185" t="s">
        <v>133</v>
      </c>
      <c r="G95" s="37"/>
      <c r="H95" s="37"/>
      <c r="I95" s="186"/>
      <c r="J95" s="37"/>
      <c r="K95" s="37"/>
      <c r="L95" s="40"/>
      <c r="M95" s="187"/>
      <c r="N95" s="188"/>
      <c r="O95" s="65"/>
      <c r="P95" s="65"/>
      <c r="Q95" s="65"/>
      <c r="R95" s="65"/>
      <c r="S95" s="65"/>
      <c r="T95" s="66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18" t="s">
        <v>118</v>
      </c>
      <c r="AU95" s="18" t="s">
        <v>81</v>
      </c>
    </row>
    <row r="96" spans="1:65" s="2" customFormat="1">
      <c r="A96" s="35"/>
      <c r="B96" s="36"/>
      <c r="C96" s="37"/>
      <c r="D96" s="189" t="s">
        <v>119</v>
      </c>
      <c r="E96" s="37"/>
      <c r="F96" s="190" t="s">
        <v>134</v>
      </c>
      <c r="G96" s="37"/>
      <c r="H96" s="37"/>
      <c r="I96" s="186"/>
      <c r="J96" s="37"/>
      <c r="K96" s="37"/>
      <c r="L96" s="40"/>
      <c r="M96" s="187"/>
      <c r="N96" s="188"/>
      <c r="O96" s="65"/>
      <c r="P96" s="65"/>
      <c r="Q96" s="65"/>
      <c r="R96" s="65"/>
      <c r="S96" s="65"/>
      <c r="T96" s="66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18" t="s">
        <v>119</v>
      </c>
      <c r="AU96" s="18" t="s">
        <v>81</v>
      </c>
    </row>
    <row r="97" spans="1:65" s="13" customFormat="1">
      <c r="B97" s="191"/>
      <c r="C97" s="192"/>
      <c r="D97" s="184" t="s">
        <v>121</v>
      </c>
      <c r="E97" s="193" t="s">
        <v>21</v>
      </c>
      <c r="F97" s="194" t="s">
        <v>135</v>
      </c>
      <c r="G97" s="192"/>
      <c r="H97" s="195">
        <v>30</v>
      </c>
      <c r="I97" s="196"/>
      <c r="J97" s="192"/>
      <c r="K97" s="192"/>
      <c r="L97" s="197"/>
      <c r="M97" s="198"/>
      <c r="N97" s="199"/>
      <c r="O97" s="199"/>
      <c r="P97" s="199"/>
      <c r="Q97" s="199"/>
      <c r="R97" s="199"/>
      <c r="S97" s="199"/>
      <c r="T97" s="200"/>
      <c r="AT97" s="201" t="s">
        <v>121</v>
      </c>
      <c r="AU97" s="201" t="s">
        <v>81</v>
      </c>
      <c r="AV97" s="13" t="s">
        <v>81</v>
      </c>
      <c r="AW97" s="13" t="s">
        <v>35</v>
      </c>
      <c r="AX97" s="13" t="s">
        <v>74</v>
      </c>
      <c r="AY97" s="201" t="s">
        <v>110</v>
      </c>
    </row>
    <row r="98" spans="1:65" s="14" customFormat="1">
      <c r="B98" s="202"/>
      <c r="C98" s="203"/>
      <c r="D98" s="184" t="s">
        <v>121</v>
      </c>
      <c r="E98" s="204" t="s">
        <v>21</v>
      </c>
      <c r="F98" s="205" t="s">
        <v>123</v>
      </c>
      <c r="G98" s="203"/>
      <c r="H98" s="206">
        <v>30</v>
      </c>
      <c r="I98" s="207"/>
      <c r="J98" s="203"/>
      <c r="K98" s="203"/>
      <c r="L98" s="208"/>
      <c r="M98" s="209"/>
      <c r="N98" s="210"/>
      <c r="O98" s="210"/>
      <c r="P98" s="210"/>
      <c r="Q98" s="210"/>
      <c r="R98" s="210"/>
      <c r="S98" s="210"/>
      <c r="T98" s="211"/>
      <c r="AT98" s="212" t="s">
        <v>121</v>
      </c>
      <c r="AU98" s="212" t="s">
        <v>81</v>
      </c>
      <c r="AV98" s="14" t="s">
        <v>116</v>
      </c>
      <c r="AW98" s="14" t="s">
        <v>35</v>
      </c>
      <c r="AX98" s="14" t="s">
        <v>79</v>
      </c>
      <c r="AY98" s="212" t="s">
        <v>110</v>
      </c>
    </row>
    <row r="99" spans="1:65" s="2" customFormat="1" ht="33" customHeight="1">
      <c r="A99" s="35"/>
      <c r="B99" s="36"/>
      <c r="C99" s="170" t="s">
        <v>116</v>
      </c>
      <c r="D99" s="170" t="s">
        <v>112</v>
      </c>
      <c r="E99" s="171" t="s">
        <v>136</v>
      </c>
      <c r="F99" s="172" t="s">
        <v>137</v>
      </c>
      <c r="G99" s="173" t="s">
        <v>115</v>
      </c>
      <c r="H99" s="174">
        <v>56.600999999999999</v>
      </c>
      <c r="I99" s="175"/>
      <c r="J99" s="176">
        <f>ROUND(I99*H99,2)</f>
        <v>0</v>
      </c>
      <c r="K99" s="177"/>
      <c r="L99" s="40"/>
      <c r="M99" s="178" t="s">
        <v>21</v>
      </c>
      <c r="N99" s="179" t="s">
        <v>45</v>
      </c>
      <c r="O99" s="65"/>
      <c r="P99" s="180">
        <f>O99*H99</f>
        <v>0</v>
      </c>
      <c r="Q99" s="180">
        <v>0</v>
      </c>
      <c r="R99" s="180">
        <f>Q99*H99</f>
        <v>0</v>
      </c>
      <c r="S99" s="180">
        <v>0</v>
      </c>
      <c r="T99" s="181">
        <f>S99*H99</f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182" t="s">
        <v>116</v>
      </c>
      <c r="AT99" s="182" t="s">
        <v>112</v>
      </c>
      <c r="AU99" s="182" t="s">
        <v>81</v>
      </c>
      <c r="AY99" s="18" t="s">
        <v>110</v>
      </c>
      <c r="BE99" s="183">
        <f>IF(N99="základní",J99,0)</f>
        <v>0</v>
      </c>
      <c r="BF99" s="183">
        <f>IF(N99="snížená",J99,0)</f>
        <v>0</v>
      </c>
      <c r="BG99" s="183">
        <f>IF(N99="zákl. přenesená",J99,0)</f>
        <v>0</v>
      </c>
      <c r="BH99" s="183">
        <f>IF(N99="sníž. přenesená",J99,0)</f>
        <v>0</v>
      </c>
      <c r="BI99" s="183">
        <f>IF(N99="nulová",J99,0)</f>
        <v>0</v>
      </c>
      <c r="BJ99" s="18" t="s">
        <v>79</v>
      </c>
      <c r="BK99" s="183">
        <f>ROUND(I99*H99,2)</f>
        <v>0</v>
      </c>
      <c r="BL99" s="18" t="s">
        <v>116</v>
      </c>
      <c r="BM99" s="182" t="s">
        <v>138</v>
      </c>
    </row>
    <row r="100" spans="1:65" s="2" customFormat="1" ht="19.5">
      <c r="A100" s="35"/>
      <c r="B100" s="36"/>
      <c r="C100" s="37"/>
      <c r="D100" s="184" t="s">
        <v>118</v>
      </c>
      <c r="E100" s="37"/>
      <c r="F100" s="185" t="s">
        <v>139</v>
      </c>
      <c r="G100" s="37"/>
      <c r="H100" s="37"/>
      <c r="I100" s="186"/>
      <c r="J100" s="37"/>
      <c r="K100" s="37"/>
      <c r="L100" s="40"/>
      <c r="M100" s="187"/>
      <c r="N100" s="188"/>
      <c r="O100" s="65"/>
      <c r="P100" s="65"/>
      <c r="Q100" s="65"/>
      <c r="R100" s="65"/>
      <c r="S100" s="65"/>
      <c r="T100" s="66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T100" s="18" t="s">
        <v>118</v>
      </c>
      <c r="AU100" s="18" t="s">
        <v>81</v>
      </c>
    </row>
    <row r="101" spans="1:65" s="2" customFormat="1">
      <c r="A101" s="35"/>
      <c r="B101" s="36"/>
      <c r="C101" s="37"/>
      <c r="D101" s="189" t="s">
        <v>119</v>
      </c>
      <c r="E101" s="37"/>
      <c r="F101" s="190" t="s">
        <v>140</v>
      </c>
      <c r="G101" s="37"/>
      <c r="H101" s="37"/>
      <c r="I101" s="186"/>
      <c r="J101" s="37"/>
      <c r="K101" s="37"/>
      <c r="L101" s="40"/>
      <c r="M101" s="187"/>
      <c r="N101" s="188"/>
      <c r="O101" s="65"/>
      <c r="P101" s="65"/>
      <c r="Q101" s="65"/>
      <c r="R101" s="65"/>
      <c r="S101" s="65"/>
      <c r="T101" s="66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8" t="s">
        <v>119</v>
      </c>
      <c r="AU101" s="18" t="s">
        <v>81</v>
      </c>
    </row>
    <row r="102" spans="1:65" s="13" customFormat="1">
      <c r="B102" s="191"/>
      <c r="C102" s="192"/>
      <c r="D102" s="184" t="s">
        <v>121</v>
      </c>
      <c r="E102" s="193" t="s">
        <v>21</v>
      </c>
      <c r="F102" s="194" t="s">
        <v>141</v>
      </c>
      <c r="G102" s="192"/>
      <c r="H102" s="195">
        <v>1.9119999999999999</v>
      </c>
      <c r="I102" s="196"/>
      <c r="J102" s="192"/>
      <c r="K102" s="192"/>
      <c r="L102" s="197"/>
      <c r="M102" s="198"/>
      <c r="N102" s="199"/>
      <c r="O102" s="199"/>
      <c r="P102" s="199"/>
      <c r="Q102" s="199"/>
      <c r="R102" s="199"/>
      <c r="S102" s="199"/>
      <c r="T102" s="200"/>
      <c r="AT102" s="201" t="s">
        <v>121</v>
      </c>
      <c r="AU102" s="201" t="s">
        <v>81</v>
      </c>
      <c r="AV102" s="13" t="s">
        <v>81</v>
      </c>
      <c r="AW102" s="13" t="s">
        <v>35</v>
      </c>
      <c r="AX102" s="13" t="s">
        <v>74</v>
      </c>
      <c r="AY102" s="201" t="s">
        <v>110</v>
      </c>
    </row>
    <row r="103" spans="1:65" s="13" customFormat="1">
      <c r="B103" s="191"/>
      <c r="C103" s="192"/>
      <c r="D103" s="184" t="s">
        <v>121</v>
      </c>
      <c r="E103" s="193" t="s">
        <v>21</v>
      </c>
      <c r="F103" s="194" t="s">
        <v>142</v>
      </c>
      <c r="G103" s="192"/>
      <c r="H103" s="195">
        <v>4.2919999999999998</v>
      </c>
      <c r="I103" s="196"/>
      <c r="J103" s="192"/>
      <c r="K103" s="192"/>
      <c r="L103" s="197"/>
      <c r="M103" s="198"/>
      <c r="N103" s="199"/>
      <c r="O103" s="199"/>
      <c r="P103" s="199"/>
      <c r="Q103" s="199"/>
      <c r="R103" s="199"/>
      <c r="S103" s="199"/>
      <c r="T103" s="200"/>
      <c r="AT103" s="201" t="s">
        <v>121</v>
      </c>
      <c r="AU103" s="201" t="s">
        <v>81</v>
      </c>
      <c r="AV103" s="13" t="s">
        <v>81</v>
      </c>
      <c r="AW103" s="13" t="s">
        <v>35</v>
      </c>
      <c r="AX103" s="13" t="s">
        <v>74</v>
      </c>
      <c r="AY103" s="201" t="s">
        <v>110</v>
      </c>
    </row>
    <row r="104" spans="1:65" s="13" customFormat="1">
      <c r="B104" s="191"/>
      <c r="C104" s="192"/>
      <c r="D104" s="184" t="s">
        <v>121</v>
      </c>
      <c r="E104" s="193" t="s">
        <v>21</v>
      </c>
      <c r="F104" s="194" t="s">
        <v>143</v>
      </c>
      <c r="G104" s="192"/>
      <c r="H104" s="195">
        <v>2.2650000000000001</v>
      </c>
      <c r="I104" s="196"/>
      <c r="J104" s="192"/>
      <c r="K104" s="192"/>
      <c r="L104" s="197"/>
      <c r="M104" s="198"/>
      <c r="N104" s="199"/>
      <c r="O104" s="199"/>
      <c r="P104" s="199"/>
      <c r="Q104" s="199"/>
      <c r="R104" s="199"/>
      <c r="S104" s="199"/>
      <c r="T104" s="200"/>
      <c r="AT104" s="201" t="s">
        <v>121</v>
      </c>
      <c r="AU104" s="201" t="s">
        <v>81</v>
      </c>
      <c r="AV104" s="13" t="s">
        <v>81</v>
      </c>
      <c r="AW104" s="13" t="s">
        <v>35</v>
      </c>
      <c r="AX104" s="13" t="s">
        <v>74</v>
      </c>
      <c r="AY104" s="201" t="s">
        <v>110</v>
      </c>
    </row>
    <row r="105" spans="1:65" s="13" customFormat="1">
      <c r="B105" s="191"/>
      <c r="C105" s="192"/>
      <c r="D105" s="184" t="s">
        <v>121</v>
      </c>
      <c r="E105" s="193" t="s">
        <v>21</v>
      </c>
      <c r="F105" s="194" t="s">
        <v>144</v>
      </c>
      <c r="G105" s="192"/>
      <c r="H105" s="195">
        <v>10.362</v>
      </c>
      <c r="I105" s="196"/>
      <c r="J105" s="192"/>
      <c r="K105" s="192"/>
      <c r="L105" s="197"/>
      <c r="M105" s="198"/>
      <c r="N105" s="199"/>
      <c r="O105" s="199"/>
      <c r="P105" s="199"/>
      <c r="Q105" s="199"/>
      <c r="R105" s="199"/>
      <c r="S105" s="199"/>
      <c r="T105" s="200"/>
      <c r="AT105" s="201" t="s">
        <v>121</v>
      </c>
      <c r="AU105" s="201" t="s">
        <v>81</v>
      </c>
      <c r="AV105" s="13" t="s">
        <v>81</v>
      </c>
      <c r="AW105" s="13" t="s">
        <v>35</v>
      </c>
      <c r="AX105" s="13" t="s">
        <v>74</v>
      </c>
      <c r="AY105" s="201" t="s">
        <v>110</v>
      </c>
    </row>
    <row r="106" spans="1:65" s="13" customFormat="1">
      <c r="B106" s="191"/>
      <c r="C106" s="192"/>
      <c r="D106" s="184" t="s">
        <v>121</v>
      </c>
      <c r="E106" s="193" t="s">
        <v>21</v>
      </c>
      <c r="F106" s="194" t="s">
        <v>145</v>
      </c>
      <c r="G106" s="192"/>
      <c r="H106" s="195">
        <v>12.36</v>
      </c>
      <c r="I106" s="196"/>
      <c r="J106" s="192"/>
      <c r="K106" s="192"/>
      <c r="L106" s="197"/>
      <c r="M106" s="198"/>
      <c r="N106" s="199"/>
      <c r="O106" s="199"/>
      <c r="P106" s="199"/>
      <c r="Q106" s="199"/>
      <c r="R106" s="199"/>
      <c r="S106" s="199"/>
      <c r="T106" s="200"/>
      <c r="AT106" s="201" t="s">
        <v>121</v>
      </c>
      <c r="AU106" s="201" t="s">
        <v>81</v>
      </c>
      <c r="AV106" s="13" t="s">
        <v>81</v>
      </c>
      <c r="AW106" s="13" t="s">
        <v>35</v>
      </c>
      <c r="AX106" s="13" t="s">
        <v>74</v>
      </c>
      <c r="AY106" s="201" t="s">
        <v>110</v>
      </c>
    </row>
    <row r="107" spans="1:65" s="13" customFormat="1">
      <c r="B107" s="191"/>
      <c r="C107" s="192"/>
      <c r="D107" s="184" t="s">
        <v>121</v>
      </c>
      <c r="E107" s="193" t="s">
        <v>21</v>
      </c>
      <c r="F107" s="194" t="s">
        <v>146</v>
      </c>
      <c r="G107" s="192"/>
      <c r="H107" s="195">
        <v>8.9849999999999994</v>
      </c>
      <c r="I107" s="196"/>
      <c r="J107" s="192"/>
      <c r="K107" s="192"/>
      <c r="L107" s="197"/>
      <c r="M107" s="198"/>
      <c r="N107" s="199"/>
      <c r="O107" s="199"/>
      <c r="P107" s="199"/>
      <c r="Q107" s="199"/>
      <c r="R107" s="199"/>
      <c r="S107" s="199"/>
      <c r="T107" s="200"/>
      <c r="AT107" s="201" t="s">
        <v>121</v>
      </c>
      <c r="AU107" s="201" t="s">
        <v>81</v>
      </c>
      <c r="AV107" s="13" t="s">
        <v>81</v>
      </c>
      <c r="AW107" s="13" t="s">
        <v>35</v>
      </c>
      <c r="AX107" s="13" t="s">
        <v>74</v>
      </c>
      <c r="AY107" s="201" t="s">
        <v>110</v>
      </c>
    </row>
    <row r="108" spans="1:65" s="13" customFormat="1">
      <c r="B108" s="191"/>
      <c r="C108" s="192"/>
      <c r="D108" s="184" t="s">
        <v>121</v>
      </c>
      <c r="E108" s="193" t="s">
        <v>21</v>
      </c>
      <c r="F108" s="194" t="s">
        <v>147</v>
      </c>
      <c r="G108" s="192"/>
      <c r="H108" s="195">
        <v>3.3940000000000001</v>
      </c>
      <c r="I108" s="196"/>
      <c r="J108" s="192"/>
      <c r="K108" s="192"/>
      <c r="L108" s="197"/>
      <c r="M108" s="198"/>
      <c r="N108" s="199"/>
      <c r="O108" s="199"/>
      <c r="P108" s="199"/>
      <c r="Q108" s="199"/>
      <c r="R108" s="199"/>
      <c r="S108" s="199"/>
      <c r="T108" s="200"/>
      <c r="AT108" s="201" t="s">
        <v>121</v>
      </c>
      <c r="AU108" s="201" t="s">
        <v>81</v>
      </c>
      <c r="AV108" s="13" t="s">
        <v>81</v>
      </c>
      <c r="AW108" s="13" t="s">
        <v>35</v>
      </c>
      <c r="AX108" s="13" t="s">
        <v>74</v>
      </c>
      <c r="AY108" s="201" t="s">
        <v>110</v>
      </c>
    </row>
    <row r="109" spans="1:65" s="15" customFormat="1">
      <c r="B109" s="213"/>
      <c r="C109" s="214"/>
      <c r="D109" s="184" t="s">
        <v>121</v>
      </c>
      <c r="E109" s="215" t="s">
        <v>21</v>
      </c>
      <c r="F109" s="216" t="s">
        <v>148</v>
      </c>
      <c r="G109" s="214"/>
      <c r="H109" s="217">
        <v>43.57</v>
      </c>
      <c r="I109" s="218"/>
      <c r="J109" s="214"/>
      <c r="K109" s="214"/>
      <c r="L109" s="219"/>
      <c r="M109" s="220"/>
      <c r="N109" s="221"/>
      <c r="O109" s="221"/>
      <c r="P109" s="221"/>
      <c r="Q109" s="221"/>
      <c r="R109" s="221"/>
      <c r="S109" s="221"/>
      <c r="T109" s="222"/>
      <c r="AT109" s="223" t="s">
        <v>121</v>
      </c>
      <c r="AU109" s="223" t="s">
        <v>81</v>
      </c>
      <c r="AV109" s="15" t="s">
        <v>128</v>
      </c>
      <c r="AW109" s="15" t="s">
        <v>35</v>
      </c>
      <c r="AX109" s="15" t="s">
        <v>74</v>
      </c>
      <c r="AY109" s="223" t="s">
        <v>110</v>
      </c>
    </row>
    <row r="110" spans="1:65" s="13" customFormat="1">
      <c r="B110" s="191"/>
      <c r="C110" s="192"/>
      <c r="D110" s="184" t="s">
        <v>121</v>
      </c>
      <c r="E110" s="193" t="s">
        <v>21</v>
      </c>
      <c r="F110" s="194" t="s">
        <v>149</v>
      </c>
      <c r="G110" s="192"/>
      <c r="H110" s="195">
        <v>1.1000000000000001</v>
      </c>
      <c r="I110" s="196"/>
      <c r="J110" s="192"/>
      <c r="K110" s="192"/>
      <c r="L110" s="197"/>
      <c r="M110" s="198"/>
      <c r="N110" s="199"/>
      <c r="O110" s="199"/>
      <c r="P110" s="199"/>
      <c r="Q110" s="199"/>
      <c r="R110" s="199"/>
      <c r="S110" s="199"/>
      <c r="T110" s="200"/>
      <c r="AT110" s="201" t="s">
        <v>121</v>
      </c>
      <c r="AU110" s="201" t="s">
        <v>81</v>
      </c>
      <c r="AV110" s="13" t="s">
        <v>81</v>
      </c>
      <c r="AW110" s="13" t="s">
        <v>35</v>
      </c>
      <c r="AX110" s="13" t="s">
        <v>74</v>
      </c>
      <c r="AY110" s="201" t="s">
        <v>110</v>
      </c>
    </row>
    <row r="111" spans="1:65" s="13" customFormat="1">
      <c r="B111" s="191"/>
      <c r="C111" s="192"/>
      <c r="D111" s="184" t="s">
        <v>121</v>
      </c>
      <c r="E111" s="193" t="s">
        <v>21</v>
      </c>
      <c r="F111" s="194" t="s">
        <v>150</v>
      </c>
      <c r="G111" s="192"/>
      <c r="H111" s="195">
        <v>4.2750000000000004</v>
      </c>
      <c r="I111" s="196"/>
      <c r="J111" s="192"/>
      <c r="K111" s="192"/>
      <c r="L111" s="197"/>
      <c r="M111" s="198"/>
      <c r="N111" s="199"/>
      <c r="O111" s="199"/>
      <c r="P111" s="199"/>
      <c r="Q111" s="199"/>
      <c r="R111" s="199"/>
      <c r="S111" s="199"/>
      <c r="T111" s="200"/>
      <c r="AT111" s="201" t="s">
        <v>121</v>
      </c>
      <c r="AU111" s="201" t="s">
        <v>81</v>
      </c>
      <c r="AV111" s="13" t="s">
        <v>81</v>
      </c>
      <c r="AW111" s="13" t="s">
        <v>35</v>
      </c>
      <c r="AX111" s="13" t="s">
        <v>74</v>
      </c>
      <c r="AY111" s="201" t="s">
        <v>110</v>
      </c>
    </row>
    <row r="112" spans="1:65" s="13" customFormat="1">
      <c r="B112" s="191"/>
      <c r="C112" s="192"/>
      <c r="D112" s="184" t="s">
        <v>121</v>
      </c>
      <c r="E112" s="193" t="s">
        <v>21</v>
      </c>
      <c r="F112" s="194" t="s">
        <v>151</v>
      </c>
      <c r="G112" s="192"/>
      <c r="H112" s="195">
        <v>6.3360000000000003</v>
      </c>
      <c r="I112" s="196"/>
      <c r="J112" s="192"/>
      <c r="K112" s="192"/>
      <c r="L112" s="197"/>
      <c r="M112" s="198"/>
      <c r="N112" s="199"/>
      <c r="O112" s="199"/>
      <c r="P112" s="199"/>
      <c r="Q112" s="199"/>
      <c r="R112" s="199"/>
      <c r="S112" s="199"/>
      <c r="T112" s="200"/>
      <c r="AT112" s="201" t="s">
        <v>121</v>
      </c>
      <c r="AU112" s="201" t="s">
        <v>81</v>
      </c>
      <c r="AV112" s="13" t="s">
        <v>81</v>
      </c>
      <c r="AW112" s="13" t="s">
        <v>35</v>
      </c>
      <c r="AX112" s="13" t="s">
        <v>74</v>
      </c>
      <c r="AY112" s="201" t="s">
        <v>110</v>
      </c>
    </row>
    <row r="113" spans="1:65" s="13" customFormat="1">
      <c r="B113" s="191"/>
      <c r="C113" s="192"/>
      <c r="D113" s="184" t="s">
        <v>121</v>
      </c>
      <c r="E113" s="193" t="s">
        <v>21</v>
      </c>
      <c r="F113" s="194" t="s">
        <v>152</v>
      </c>
      <c r="G113" s="192"/>
      <c r="H113" s="195">
        <v>1.32</v>
      </c>
      <c r="I113" s="196"/>
      <c r="J113" s="192"/>
      <c r="K113" s="192"/>
      <c r="L113" s="197"/>
      <c r="M113" s="198"/>
      <c r="N113" s="199"/>
      <c r="O113" s="199"/>
      <c r="P113" s="199"/>
      <c r="Q113" s="199"/>
      <c r="R113" s="199"/>
      <c r="S113" s="199"/>
      <c r="T113" s="200"/>
      <c r="AT113" s="201" t="s">
        <v>121</v>
      </c>
      <c r="AU113" s="201" t="s">
        <v>81</v>
      </c>
      <c r="AV113" s="13" t="s">
        <v>81</v>
      </c>
      <c r="AW113" s="13" t="s">
        <v>35</v>
      </c>
      <c r="AX113" s="13" t="s">
        <v>74</v>
      </c>
      <c r="AY113" s="201" t="s">
        <v>110</v>
      </c>
    </row>
    <row r="114" spans="1:65" s="15" customFormat="1">
      <c r="B114" s="213"/>
      <c r="C114" s="214"/>
      <c r="D114" s="184" t="s">
        <v>121</v>
      </c>
      <c r="E114" s="215" t="s">
        <v>21</v>
      </c>
      <c r="F114" s="216" t="s">
        <v>148</v>
      </c>
      <c r="G114" s="214"/>
      <c r="H114" s="217">
        <v>13.031000000000001</v>
      </c>
      <c r="I114" s="218"/>
      <c r="J114" s="214"/>
      <c r="K114" s="214"/>
      <c r="L114" s="219"/>
      <c r="M114" s="220"/>
      <c r="N114" s="221"/>
      <c r="O114" s="221"/>
      <c r="P114" s="221"/>
      <c r="Q114" s="221"/>
      <c r="R114" s="221"/>
      <c r="S114" s="221"/>
      <c r="T114" s="222"/>
      <c r="AT114" s="223" t="s">
        <v>121</v>
      </c>
      <c r="AU114" s="223" t="s">
        <v>81</v>
      </c>
      <c r="AV114" s="15" t="s">
        <v>128</v>
      </c>
      <c r="AW114" s="15" t="s">
        <v>35</v>
      </c>
      <c r="AX114" s="15" t="s">
        <v>74</v>
      </c>
      <c r="AY114" s="223" t="s">
        <v>110</v>
      </c>
    </row>
    <row r="115" spans="1:65" s="14" customFormat="1">
      <c r="B115" s="202"/>
      <c r="C115" s="203"/>
      <c r="D115" s="184" t="s">
        <v>121</v>
      </c>
      <c r="E115" s="204" t="s">
        <v>21</v>
      </c>
      <c r="F115" s="205" t="s">
        <v>123</v>
      </c>
      <c r="G115" s="203"/>
      <c r="H115" s="206">
        <v>56.600999999999999</v>
      </c>
      <c r="I115" s="207"/>
      <c r="J115" s="203"/>
      <c r="K115" s="203"/>
      <c r="L115" s="208"/>
      <c r="M115" s="209"/>
      <c r="N115" s="210"/>
      <c r="O115" s="210"/>
      <c r="P115" s="210"/>
      <c r="Q115" s="210"/>
      <c r="R115" s="210"/>
      <c r="S115" s="210"/>
      <c r="T115" s="211"/>
      <c r="AT115" s="212" t="s">
        <v>121</v>
      </c>
      <c r="AU115" s="212" t="s">
        <v>81</v>
      </c>
      <c r="AV115" s="14" t="s">
        <v>116</v>
      </c>
      <c r="AW115" s="14" t="s">
        <v>35</v>
      </c>
      <c r="AX115" s="14" t="s">
        <v>79</v>
      </c>
      <c r="AY115" s="212" t="s">
        <v>110</v>
      </c>
    </row>
    <row r="116" spans="1:65" s="2" customFormat="1" ht="24.2" customHeight="1">
      <c r="A116" s="35"/>
      <c r="B116" s="36"/>
      <c r="C116" s="170" t="s">
        <v>153</v>
      </c>
      <c r="D116" s="170" t="s">
        <v>112</v>
      </c>
      <c r="E116" s="171" t="s">
        <v>154</v>
      </c>
      <c r="F116" s="172" t="s">
        <v>155</v>
      </c>
      <c r="G116" s="173" t="s">
        <v>115</v>
      </c>
      <c r="H116" s="174">
        <v>27</v>
      </c>
      <c r="I116" s="175"/>
      <c r="J116" s="176">
        <f>ROUND(I116*H116,2)</f>
        <v>0</v>
      </c>
      <c r="K116" s="177"/>
      <c r="L116" s="40"/>
      <c r="M116" s="178" t="s">
        <v>21</v>
      </c>
      <c r="N116" s="179" t="s">
        <v>45</v>
      </c>
      <c r="O116" s="65"/>
      <c r="P116" s="180">
        <f>O116*H116</f>
        <v>0</v>
      </c>
      <c r="Q116" s="180">
        <v>0</v>
      </c>
      <c r="R116" s="180">
        <f>Q116*H116</f>
        <v>0</v>
      </c>
      <c r="S116" s="180">
        <v>0</v>
      </c>
      <c r="T116" s="181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82" t="s">
        <v>116</v>
      </c>
      <c r="AT116" s="182" t="s">
        <v>112</v>
      </c>
      <c r="AU116" s="182" t="s">
        <v>81</v>
      </c>
      <c r="AY116" s="18" t="s">
        <v>110</v>
      </c>
      <c r="BE116" s="183">
        <f>IF(N116="základní",J116,0)</f>
        <v>0</v>
      </c>
      <c r="BF116" s="183">
        <f>IF(N116="snížená",J116,0)</f>
        <v>0</v>
      </c>
      <c r="BG116" s="183">
        <f>IF(N116="zákl. přenesená",J116,0)</f>
        <v>0</v>
      </c>
      <c r="BH116" s="183">
        <f>IF(N116="sníž. přenesená",J116,0)</f>
        <v>0</v>
      </c>
      <c r="BI116" s="183">
        <f>IF(N116="nulová",J116,0)</f>
        <v>0</v>
      </c>
      <c r="BJ116" s="18" t="s">
        <v>79</v>
      </c>
      <c r="BK116" s="183">
        <f>ROUND(I116*H116,2)</f>
        <v>0</v>
      </c>
      <c r="BL116" s="18" t="s">
        <v>116</v>
      </c>
      <c r="BM116" s="182" t="s">
        <v>156</v>
      </c>
    </row>
    <row r="117" spans="1:65" s="2" customFormat="1" ht="29.25">
      <c r="A117" s="35"/>
      <c r="B117" s="36"/>
      <c r="C117" s="37"/>
      <c r="D117" s="184" t="s">
        <v>118</v>
      </c>
      <c r="E117" s="37"/>
      <c r="F117" s="185" t="s">
        <v>157</v>
      </c>
      <c r="G117" s="37"/>
      <c r="H117" s="37"/>
      <c r="I117" s="186"/>
      <c r="J117" s="37"/>
      <c r="K117" s="37"/>
      <c r="L117" s="40"/>
      <c r="M117" s="187"/>
      <c r="N117" s="188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118</v>
      </c>
      <c r="AU117" s="18" t="s">
        <v>81</v>
      </c>
    </row>
    <row r="118" spans="1:65" s="2" customFormat="1">
      <c r="A118" s="35"/>
      <c r="B118" s="36"/>
      <c r="C118" s="37"/>
      <c r="D118" s="189" t="s">
        <v>119</v>
      </c>
      <c r="E118" s="37"/>
      <c r="F118" s="190" t="s">
        <v>158</v>
      </c>
      <c r="G118" s="37"/>
      <c r="H118" s="37"/>
      <c r="I118" s="186"/>
      <c r="J118" s="37"/>
      <c r="K118" s="37"/>
      <c r="L118" s="40"/>
      <c r="M118" s="187"/>
      <c r="N118" s="188"/>
      <c r="O118" s="65"/>
      <c r="P118" s="65"/>
      <c r="Q118" s="65"/>
      <c r="R118" s="65"/>
      <c r="S118" s="65"/>
      <c r="T118" s="66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8" t="s">
        <v>119</v>
      </c>
      <c r="AU118" s="18" t="s">
        <v>81</v>
      </c>
    </row>
    <row r="119" spans="1:65" s="13" customFormat="1">
      <c r="B119" s="191"/>
      <c r="C119" s="192"/>
      <c r="D119" s="184" t="s">
        <v>121</v>
      </c>
      <c r="E119" s="193" t="s">
        <v>21</v>
      </c>
      <c r="F119" s="194" t="s">
        <v>159</v>
      </c>
      <c r="G119" s="192"/>
      <c r="H119" s="195">
        <v>27</v>
      </c>
      <c r="I119" s="196"/>
      <c r="J119" s="192"/>
      <c r="K119" s="192"/>
      <c r="L119" s="197"/>
      <c r="M119" s="198"/>
      <c r="N119" s="199"/>
      <c r="O119" s="199"/>
      <c r="P119" s="199"/>
      <c r="Q119" s="199"/>
      <c r="R119" s="199"/>
      <c r="S119" s="199"/>
      <c r="T119" s="200"/>
      <c r="AT119" s="201" t="s">
        <v>121</v>
      </c>
      <c r="AU119" s="201" t="s">
        <v>81</v>
      </c>
      <c r="AV119" s="13" t="s">
        <v>81</v>
      </c>
      <c r="AW119" s="13" t="s">
        <v>35</v>
      </c>
      <c r="AX119" s="13" t="s">
        <v>74</v>
      </c>
      <c r="AY119" s="201" t="s">
        <v>110</v>
      </c>
    </row>
    <row r="120" spans="1:65" s="14" customFormat="1">
      <c r="B120" s="202"/>
      <c r="C120" s="203"/>
      <c r="D120" s="184" t="s">
        <v>121</v>
      </c>
      <c r="E120" s="204" t="s">
        <v>21</v>
      </c>
      <c r="F120" s="205" t="s">
        <v>123</v>
      </c>
      <c r="G120" s="203"/>
      <c r="H120" s="206">
        <v>27</v>
      </c>
      <c r="I120" s="207"/>
      <c r="J120" s="203"/>
      <c r="K120" s="203"/>
      <c r="L120" s="208"/>
      <c r="M120" s="209"/>
      <c r="N120" s="210"/>
      <c r="O120" s="210"/>
      <c r="P120" s="210"/>
      <c r="Q120" s="210"/>
      <c r="R120" s="210"/>
      <c r="S120" s="210"/>
      <c r="T120" s="211"/>
      <c r="AT120" s="212" t="s">
        <v>121</v>
      </c>
      <c r="AU120" s="212" t="s">
        <v>81</v>
      </c>
      <c r="AV120" s="14" t="s">
        <v>116</v>
      </c>
      <c r="AW120" s="14" t="s">
        <v>35</v>
      </c>
      <c r="AX120" s="14" t="s">
        <v>79</v>
      </c>
      <c r="AY120" s="212" t="s">
        <v>110</v>
      </c>
    </row>
    <row r="121" spans="1:65" s="2" customFormat="1" ht="37.9" customHeight="1">
      <c r="A121" s="35"/>
      <c r="B121" s="36"/>
      <c r="C121" s="170" t="s">
        <v>160</v>
      </c>
      <c r="D121" s="170" t="s">
        <v>112</v>
      </c>
      <c r="E121" s="171" t="s">
        <v>161</v>
      </c>
      <c r="F121" s="172" t="s">
        <v>162</v>
      </c>
      <c r="G121" s="173" t="s">
        <v>115</v>
      </c>
      <c r="H121" s="174">
        <v>27</v>
      </c>
      <c r="I121" s="175"/>
      <c r="J121" s="176">
        <f>ROUND(I121*H121,2)</f>
        <v>0</v>
      </c>
      <c r="K121" s="177"/>
      <c r="L121" s="40"/>
      <c r="M121" s="178" t="s">
        <v>21</v>
      </c>
      <c r="N121" s="179" t="s">
        <v>45</v>
      </c>
      <c r="O121" s="65"/>
      <c r="P121" s="180">
        <f>O121*H121</f>
        <v>0</v>
      </c>
      <c r="Q121" s="180">
        <v>0</v>
      </c>
      <c r="R121" s="180">
        <f>Q121*H121</f>
        <v>0</v>
      </c>
      <c r="S121" s="180">
        <v>0</v>
      </c>
      <c r="T121" s="181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82" t="s">
        <v>116</v>
      </c>
      <c r="AT121" s="182" t="s">
        <v>112</v>
      </c>
      <c r="AU121" s="182" t="s">
        <v>81</v>
      </c>
      <c r="AY121" s="18" t="s">
        <v>110</v>
      </c>
      <c r="BE121" s="183">
        <f>IF(N121="základní",J121,0)</f>
        <v>0</v>
      </c>
      <c r="BF121" s="183">
        <f>IF(N121="snížená",J121,0)</f>
        <v>0</v>
      </c>
      <c r="BG121" s="183">
        <f>IF(N121="zákl. přenesená",J121,0)</f>
        <v>0</v>
      </c>
      <c r="BH121" s="183">
        <f>IF(N121="sníž. přenesená",J121,0)</f>
        <v>0</v>
      </c>
      <c r="BI121" s="183">
        <f>IF(N121="nulová",J121,0)</f>
        <v>0</v>
      </c>
      <c r="BJ121" s="18" t="s">
        <v>79</v>
      </c>
      <c r="BK121" s="183">
        <f>ROUND(I121*H121,2)</f>
        <v>0</v>
      </c>
      <c r="BL121" s="18" t="s">
        <v>116</v>
      </c>
      <c r="BM121" s="182" t="s">
        <v>163</v>
      </c>
    </row>
    <row r="122" spans="1:65" s="2" customFormat="1" ht="39">
      <c r="A122" s="35"/>
      <c r="B122" s="36"/>
      <c r="C122" s="37"/>
      <c r="D122" s="184" t="s">
        <v>118</v>
      </c>
      <c r="E122" s="37"/>
      <c r="F122" s="185" t="s">
        <v>164</v>
      </c>
      <c r="G122" s="37"/>
      <c r="H122" s="37"/>
      <c r="I122" s="186"/>
      <c r="J122" s="37"/>
      <c r="K122" s="37"/>
      <c r="L122" s="40"/>
      <c r="M122" s="187"/>
      <c r="N122" s="188"/>
      <c r="O122" s="65"/>
      <c r="P122" s="65"/>
      <c r="Q122" s="65"/>
      <c r="R122" s="65"/>
      <c r="S122" s="65"/>
      <c r="T122" s="66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118</v>
      </c>
      <c r="AU122" s="18" t="s">
        <v>81</v>
      </c>
    </row>
    <row r="123" spans="1:65" s="2" customFormat="1">
      <c r="A123" s="35"/>
      <c r="B123" s="36"/>
      <c r="C123" s="37"/>
      <c r="D123" s="189" t="s">
        <v>119</v>
      </c>
      <c r="E123" s="37"/>
      <c r="F123" s="190" t="s">
        <v>165</v>
      </c>
      <c r="G123" s="37"/>
      <c r="H123" s="37"/>
      <c r="I123" s="186"/>
      <c r="J123" s="37"/>
      <c r="K123" s="37"/>
      <c r="L123" s="40"/>
      <c r="M123" s="187"/>
      <c r="N123" s="188"/>
      <c r="O123" s="65"/>
      <c r="P123" s="65"/>
      <c r="Q123" s="65"/>
      <c r="R123" s="65"/>
      <c r="S123" s="65"/>
      <c r="T123" s="66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119</v>
      </c>
      <c r="AU123" s="18" t="s">
        <v>81</v>
      </c>
    </row>
    <row r="124" spans="1:65" s="13" customFormat="1">
      <c r="B124" s="191"/>
      <c r="C124" s="192"/>
      <c r="D124" s="184" t="s">
        <v>121</v>
      </c>
      <c r="E124" s="193" t="s">
        <v>21</v>
      </c>
      <c r="F124" s="194" t="s">
        <v>159</v>
      </c>
      <c r="G124" s="192"/>
      <c r="H124" s="195">
        <v>27</v>
      </c>
      <c r="I124" s="196"/>
      <c r="J124" s="192"/>
      <c r="K124" s="192"/>
      <c r="L124" s="197"/>
      <c r="M124" s="198"/>
      <c r="N124" s="199"/>
      <c r="O124" s="199"/>
      <c r="P124" s="199"/>
      <c r="Q124" s="199"/>
      <c r="R124" s="199"/>
      <c r="S124" s="199"/>
      <c r="T124" s="200"/>
      <c r="AT124" s="201" t="s">
        <v>121</v>
      </c>
      <c r="AU124" s="201" t="s">
        <v>81</v>
      </c>
      <c r="AV124" s="13" t="s">
        <v>81</v>
      </c>
      <c r="AW124" s="13" t="s">
        <v>35</v>
      </c>
      <c r="AX124" s="13" t="s">
        <v>74</v>
      </c>
      <c r="AY124" s="201" t="s">
        <v>110</v>
      </c>
    </row>
    <row r="125" spans="1:65" s="14" customFormat="1">
      <c r="B125" s="202"/>
      <c r="C125" s="203"/>
      <c r="D125" s="184" t="s">
        <v>121</v>
      </c>
      <c r="E125" s="204" t="s">
        <v>21</v>
      </c>
      <c r="F125" s="205" t="s">
        <v>123</v>
      </c>
      <c r="G125" s="203"/>
      <c r="H125" s="206">
        <v>27</v>
      </c>
      <c r="I125" s="207"/>
      <c r="J125" s="203"/>
      <c r="K125" s="203"/>
      <c r="L125" s="208"/>
      <c r="M125" s="209"/>
      <c r="N125" s="210"/>
      <c r="O125" s="210"/>
      <c r="P125" s="210"/>
      <c r="Q125" s="210"/>
      <c r="R125" s="210"/>
      <c r="S125" s="210"/>
      <c r="T125" s="211"/>
      <c r="AT125" s="212" t="s">
        <v>121</v>
      </c>
      <c r="AU125" s="212" t="s">
        <v>81</v>
      </c>
      <c r="AV125" s="14" t="s">
        <v>116</v>
      </c>
      <c r="AW125" s="14" t="s">
        <v>35</v>
      </c>
      <c r="AX125" s="14" t="s">
        <v>79</v>
      </c>
      <c r="AY125" s="212" t="s">
        <v>110</v>
      </c>
    </row>
    <row r="126" spans="1:65" s="2" customFormat="1" ht="37.9" customHeight="1">
      <c r="A126" s="35"/>
      <c r="B126" s="36"/>
      <c r="C126" s="170" t="s">
        <v>166</v>
      </c>
      <c r="D126" s="170" t="s">
        <v>112</v>
      </c>
      <c r="E126" s="171" t="s">
        <v>167</v>
      </c>
      <c r="F126" s="172" t="s">
        <v>168</v>
      </c>
      <c r="G126" s="173" t="s">
        <v>115</v>
      </c>
      <c r="H126" s="174">
        <v>83.600999999999999</v>
      </c>
      <c r="I126" s="175"/>
      <c r="J126" s="176">
        <f>ROUND(I126*H126,2)</f>
        <v>0</v>
      </c>
      <c r="K126" s="177"/>
      <c r="L126" s="40"/>
      <c r="M126" s="178" t="s">
        <v>21</v>
      </c>
      <c r="N126" s="179" t="s">
        <v>45</v>
      </c>
      <c r="O126" s="65"/>
      <c r="P126" s="180">
        <f>O126*H126</f>
        <v>0</v>
      </c>
      <c r="Q126" s="180">
        <v>0</v>
      </c>
      <c r="R126" s="180">
        <f>Q126*H126</f>
        <v>0</v>
      </c>
      <c r="S126" s="180">
        <v>0</v>
      </c>
      <c r="T126" s="181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82" t="s">
        <v>116</v>
      </c>
      <c r="AT126" s="182" t="s">
        <v>112</v>
      </c>
      <c r="AU126" s="182" t="s">
        <v>81</v>
      </c>
      <c r="AY126" s="18" t="s">
        <v>110</v>
      </c>
      <c r="BE126" s="183">
        <f>IF(N126="základní",J126,0)</f>
        <v>0</v>
      </c>
      <c r="BF126" s="183">
        <f>IF(N126="snížená",J126,0)</f>
        <v>0</v>
      </c>
      <c r="BG126" s="183">
        <f>IF(N126="zákl. přenesená",J126,0)</f>
        <v>0</v>
      </c>
      <c r="BH126" s="183">
        <f>IF(N126="sníž. přenesená",J126,0)</f>
        <v>0</v>
      </c>
      <c r="BI126" s="183">
        <f>IF(N126="nulová",J126,0)</f>
        <v>0</v>
      </c>
      <c r="BJ126" s="18" t="s">
        <v>79</v>
      </c>
      <c r="BK126" s="183">
        <f>ROUND(I126*H126,2)</f>
        <v>0</v>
      </c>
      <c r="BL126" s="18" t="s">
        <v>116</v>
      </c>
      <c r="BM126" s="182" t="s">
        <v>169</v>
      </c>
    </row>
    <row r="127" spans="1:65" s="2" customFormat="1" ht="39">
      <c r="A127" s="35"/>
      <c r="B127" s="36"/>
      <c r="C127" s="37"/>
      <c r="D127" s="184" t="s">
        <v>118</v>
      </c>
      <c r="E127" s="37"/>
      <c r="F127" s="185" t="s">
        <v>170</v>
      </c>
      <c r="G127" s="37"/>
      <c r="H127" s="37"/>
      <c r="I127" s="186"/>
      <c r="J127" s="37"/>
      <c r="K127" s="37"/>
      <c r="L127" s="40"/>
      <c r="M127" s="187"/>
      <c r="N127" s="188"/>
      <c r="O127" s="65"/>
      <c r="P127" s="65"/>
      <c r="Q127" s="65"/>
      <c r="R127" s="65"/>
      <c r="S127" s="65"/>
      <c r="T127" s="66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118</v>
      </c>
      <c r="AU127" s="18" t="s">
        <v>81</v>
      </c>
    </row>
    <row r="128" spans="1:65" s="2" customFormat="1">
      <c r="A128" s="35"/>
      <c r="B128" s="36"/>
      <c r="C128" s="37"/>
      <c r="D128" s="189" t="s">
        <v>119</v>
      </c>
      <c r="E128" s="37"/>
      <c r="F128" s="190" t="s">
        <v>171</v>
      </c>
      <c r="G128" s="37"/>
      <c r="H128" s="37"/>
      <c r="I128" s="186"/>
      <c r="J128" s="37"/>
      <c r="K128" s="37"/>
      <c r="L128" s="40"/>
      <c r="M128" s="187"/>
      <c r="N128" s="188"/>
      <c r="O128" s="65"/>
      <c r="P128" s="65"/>
      <c r="Q128" s="65"/>
      <c r="R128" s="65"/>
      <c r="S128" s="65"/>
      <c r="T128" s="66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119</v>
      </c>
      <c r="AU128" s="18" t="s">
        <v>81</v>
      </c>
    </row>
    <row r="129" spans="2:51" s="13" customFormat="1">
      <c r="B129" s="191"/>
      <c r="C129" s="192"/>
      <c r="D129" s="184" t="s">
        <v>121</v>
      </c>
      <c r="E129" s="193" t="s">
        <v>21</v>
      </c>
      <c r="F129" s="194" t="s">
        <v>141</v>
      </c>
      <c r="G129" s="192"/>
      <c r="H129" s="195">
        <v>1.9119999999999999</v>
      </c>
      <c r="I129" s="196"/>
      <c r="J129" s="192"/>
      <c r="K129" s="192"/>
      <c r="L129" s="197"/>
      <c r="M129" s="198"/>
      <c r="N129" s="199"/>
      <c r="O129" s="199"/>
      <c r="P129" s="199"/>
      <c r="Q129" s="199"/>
      <c r="R129" s="199"/>
      <c r="S129" s="199"/>
      <c r="T129" s="200"/>
      <c r="AT129" s="201" t="s">
        <v>121</v>
      </c>
      <c r="AU129" s="201" t="s">
        <v>81</v>
      </c>
      <c r="AV129" s="13" t="s">
        <v>81</v>
      </c>
      <c r="AW129" s="13" t="s">
        <v>35</v>
      </c>
      <c r="AX129" s="13" t="s">
        <v>74</v>
      </c>
      <c r="AY129" s="201" t="s">
        <v>110</v>
      </c>
    </row>
    <row r="130" spans="2:51" s="13" customFormat="1">
      <c r="B130" s="191"/>
      <c r="C130" s="192"/>
      <c r="D130" s="184" t="s">
        <v>121</v>
      </c>
      <c r="E130" s="193" t="s">
        <v>21</v>
      </c>
      <c r="F130" s="194" t="s">
        <v>142</v>
      </c>
      <c r="G130" s="192"/>
      <c r="H130" s="195">
        <v>4.2919999999999998</v>
      </c>
      <c r="I130" s="196"/>
      <c r="J130" s="192"/>
      <c r="K130" s="192"/>
      <c r="L130" s="197"/>
      <c r="M130" s="198"/>
      <c r="N130" s="199"/>
      <c r="O130" s="199"/>
      <c r="P130" s="199"/>
      <c r="Q130" s="199"/>
      <c r="R130" s="199"/>
      <c r="S130" s="199"/>
      <c r="T130" s="200"/>
      <c r="AT130" s="201" t="s">
        <v>121</v>
      </c>
      <c r="AU130" s="201" t="s">
        <v>81</v>
      </c>
      <c r="AV130" s="13" t="s">
        <v>81</v>
      </c>
      <c r="AW130" s="13" t="s">
        <v>35</v>
      </c>
      <c r="AX130" s="13" t="s">
        <v>74</v>
      </c>
      <c r="AY130" s="201" t="s">
        <v>110</v>
      </c>
    </row>
    <row r="131" spans="2:51" s="13" customFormat="1">
      <c r="B131" s="191"/>
      <c r="C131" s="192"/>
      <c r="D131" s="184" t="s">
        <v>121</v>
      </c>
      <c r="E131" s="193" t="s">
        <v>21</v>
      </c>
      <c r="F131" s="194" t="s">
        <v>143</v>
      </c>
      <c r="G131" s="192"/>
      <c r="H131" s="195">
        <v>2.2650000000000001</v>
      </c>
      <c r="I131" s="196"/>
      <c r="J131" s="192"/>
      <c r="K131" s="192"/>
      <c r="L131" s="197"/>
      <c r="M131" s="198"/>
      <c r="N131" s="199"/>
      <c r="O131" s="199"/>
      <c r="P131" s="199"/>
      <c r="Q131" s="199"/>
      <c r="R131" s="199"/>
      <c r="S131" s="199"/>
      <c r="T131" s="200"/>
      <c r="AT131" s="201" t="s">
        <v>121</v>
      </c>
      <c r="AU131" s="201" t="s">
        <v>81</v>
      </c>
      <c r="AV131" s="13" t="s">
        <v>81</v>
      </c>
      <c r="AW131" s="13" t="s">
        <v>35</v>
      </c>
      <c r="AX131" s="13" t="s">
        <v>74</v>
      </c>
      <c r="AY131" s="201" t="s">
        <v>110</v>
      </c>
    </row>
    <row r="132" spans="2:51" s="13" customFormat="1">
      <c r="B132" s="191"/>
      <c r="C132" s="192"/>
      <c r="D132" s="184" t="s">
        <v>121</v>
      </c>
      <c r="E132" s="193" t="s">
        <v>21</v>
      </c>
      <c r="F132" s="194" t="s">
        <v>144</v>
      </c>
      <c r="G132" s="192"/>
      <c r="H132" s="195">
        <v>10.362</v>
      </c>
      <c r="I132" s="196"/>
      <c r="J132" s="192"/>
      <c r="K132" s="192"/>
      <c r="L132" s="197"/>
      <c r="M132" s="198"/>
      <c r="N132" s="199"/>
      <c r="O132" s="199"/>
      <c r="P132" s="199"/>
      <c r="Q132" s="199"/>
      <c r="R132" s="199"/>
      <c r="S132" s="199"/>
      <c r="T132" s="200"/>
      <c r="AT132" s="201" t="s">
        <v>121</v>
      </c>
      <c r="AU132" s="201" t="s">
        <v>81</v>
      </c>
      <c r="AV132" s="13" t="s">
        <v>81</v>
      </c>
      <c r="AW132" s="13" t="s">
        <v>35</v>
      </c>
      <c r="AX132" s="13" t="s">
        <v>74</v>
      </c>
      <c r="AY132" s="201" t="s">
        <v>110</v>
      </c>
    </row>
    <row r="133" spans="2:51" s="13" customFormat="1">
      <c r="B133" s="191"/>
      <c r="C133" s="192"/>
      <c r="D133" s="184" t="s">
        <v>121</v>
      </c>
      <c r="E133" s="193" t="s">
        <v>21</v>
      </c>
      <c r="F133" s="194" t="s">
        <v>145</v>
      </c>
      <c r="G133" s="192"/>
      <c r="H133" s="195">
        <v>12.36</v>
      </c>
      <c r="I133" s="196"/>
      <c r="J133" s="192"/>
      <c r="K133" s="192"/>
      <c r="L133" s="197"/>
      <c r="M133" s="198"/>
      <c r="N133" s="199"/>
      <c r="O133" s="199"/>
      <c r="P133" s="199"/>
      <c r="Q133" s="199"/>
      <c r="R133" s="199"/>
      <c r="S133" s="199"/>
      <c r="T133" s="200"/>
      <c r="AT133" s="201" t="s">
        <v>121</v>
      </c>
      <c r="AU133" s="201" t="s">
        <v>81</v>
      </c>
      <c r="AV133" s="13" t="s">
        <v>81</v>
      </c>
      <c r="AW133" s="13" t="s">
        <v>35</v>
      </c>
      <c r="AX133" s="13" t="s">
        <v>74</v>
      </c>
      <c r="AY133" s="201" t="s">
        <v>110</v>
      </c>
    </row>
    <row r="134" spans="2:51" s="13" customFormat="1">
      <c r="B134" s="191"/>
      <c r="C134" s="192"/>
      <c r="D134" s="184" t="s">
        <v>121</v>
      </c>
      <c r="E134" s="193" t="s">
        <v>21</v>
      </c>
      <c r="F134" s="194" t="s">
        <v>146</v>
      </c>
      <c r="G134" s="192"/>
      <c r="H134" s="195">
        <v>8.9849999999999994</v>
      </c>
      <c r="I134" s="196"/>
      <c r="J134" s="192"/>
      <c r="K134" s="192"/>
      <c r="L134" s="197"/>
      <c r="M134" s="198"/>
      <c r="N134" s="199"/>
      <c r="O134" s="199"/>
      <c r="P134" s="199"/>
      <c r="Q134" s="199"/>
      <c r="R134" s="199"/>
      <c r="S134" s="199"/>
      <c r="T134" s="200"/>
      <c r="AT134" s="201" t="s">
        <v>121</v>
      </c>
      <c r="AU134" s="201" t="s">
        <v>81</v>
      </c>
      <c r="AV134" s="13" t="s">
        <v>81</v>
      </c>
      <c r="AW134" s="13" t="s">
        <v>35</v>
      </c>
      <c r="AX134" s="13" t="s">
        <v>74</v>
      </c>
      <c r="AY134" s="201" t="s">
        <v>110</v>
      </c>
    </row>
    <row r="135" spans="2:51" s="13" customFormat="1">
      <c r="B135" s="191"/>
      <c r="C135" s="192"/>
      <c r="D135" s="184" t="s">
        <v>121</v>
      </c>
      <c r="E135" s="193" t="s">
        <v>21</v>
      </c>
      <c r="F135" s="194" t="s">
        <v>147</v>
      </c>
      <c r="G135" s="192"/>
      <c r="H135" s="195">
        <v>3.3940000000000001</v>
      </c>
      <c r="I135" s="196"/>
      <c r="J135" s="192"/>
      <c r="K135" s="192"/>
      <c r="L135" s="197"/>
      <c r="M135" s="198"/>
      <c r="N135" s="199"/>
      <c r="O135" s="199"/>
      <c r="P135" s="199"/>
      <c r="Q135" s="199"/>
      <c r="R135" s="199"/>
      <c r="S135" s="199"/>
      <c r="T135" s="200"/>
      <c r="AT135" s="201" t="s">
        <v>121</v>
      </c>
      <c r="AU135" s="201" t="s">
        <v>81</v>
      </c>
      <c r="AV135" s="13" t="s">
        <v>81</v>
      </c>
      <c r="AW135" s="13" t="s">
        <v>35</v>
      </c>
      <c r="AX135" s="13" t="s">
        <v>74</v>
      </c>
      <c r="AY135" s="201" t="s">
        <v>110</v>
      </c>
    </row>
    <row r="136" spans="2:51" s="15" customFormat="1">
      <c r="B136" s="213"/>
      <c r="C136" s="214"/>
      <c r="D136" s="184" t="s">
        <v>121</v>
      </c>
      <c r="E136" s="215" t="s">
        <v>21</v>
      </c>
      <c r="F136" s="216" t="s">
        <v>148</v>
      </c>
      <c r="G136" s="214"/>
      <c r="H136" s="217">
        <v>43.57</v>
      </c>
      <c r="I136" s="218"/>
      <c r="J136" s="214"/>
      <c r="K136" s="214"/>
      <c r="L136" s="219"/>
      <c r="M136" s="220"/>
      <c r="N136" s="221"/>
      <c r="O136" s="221"/>
      <c r="P136" s="221"/>
      <c r="Q136" s="221"/>
      <c r="R136" s="221"/>
      <c r="S136" s="221"/>
      <c r="T136" s="222"/>
      <c r="AT136" s="223" t="s">
        <v>121</v>
      </c>
      <c r="AU136" s="223" t="s">
        <v>81</v>
      </c>
      <c r="AV136" s="15" t="s">
        <v>128</v>
      </c>
      <c r="AW136" s="15" t="s">
        <v>35</v>
      </c>
      <c r="AX136" s="15" t="s">
        <v>74</v>
      </c>
      <c r="AY136" s="223" t="s">
        <v>110</v>
      </c>
    </row>
    <row r="137" spans="2:51" s="13" customFormat="1">
      <c r="B137" s="191"/>
      <c r="C137" s="192"/>
      <c r="D137" s="184" t="s">
        <v>121</v>
      </c>
      <c r="E137" s="193" t="s">
        <v>21</v>
      </c>
      <c r="F137" s="194" t="s">
        <v>149</v>
      </c>
      <c r="G137" s="192"/>
      <c r="H137" s="195">
        <v>1.1000000000000001</v>
      </c>
      <c r="I137" s="196"/>
      <c r="J137" s="192"/>
      <c r="K137" s="192"/>
      <c r="L137" s="197"/>
      <c r="M137" s="198"/>
      <c r="N137" s="199"/>
      <c r="O137" s="199"/>
      <c r="P137" s="199"/>
      <c r="Q137" s="199"/>
      <c r="R137" s="199"/>
      <c r="S137" s="199"/>
      <c r="T137" s="200"/>
      <c r="AT137" s="201" t="s">
        <v>121</v>
      </c>
      <c r="AU137" s="201" t="s">
        <v>81</v>
      </c>
      <c r="AV137" s="13" t="s">
        <v>81</v>
      </c>
      <c r="AW137" s="13" t="s">
        <v>35</v>
      </c>
      <c r="AX137" s="13" t="s">
        <v>74</v>
      </c>
      <c r="AY137" s="201" t="s">
        <v>110</v>
      </c>
    </row>
    <row r="138" spans="2:51" s="13" customFormat="1">
      <c r="B138" s="191"/>
      <c r="C138" s="192"/>
      <c r="D138" s="184" t="s">
        <v>121</v>
      </c>
      <c r="E138" s="193" t="s">
        <v>21</v>
      </c>
      <c r="F138" s="194" t="s">
        <v>150</v>
      </c>
      <c r="G138" s="192"/>
      <c r="H138" s="195">
        <v>4.2750000000000004</v>
      </c>
      <c r="I138" s="196"/>
      <c r="J138" s="192"/>
      <c r="K138" s="192"/>
      <c r="L138" s="197"/>
      <c r="M138" s="198"/>
      <c r="N138" s="199"/>
      <c r="O138" s="199"/>
      <c r="P138" s="199"/>
      <c r="Q138" s="199"/>
      <c r="R138" s="199"/>
      <c r="S138" s="199"/>
      <c r="T138" s="200"/>
      <c r="AT138" s="201" t="s">
        <v>121</v>
      </c>
      <c r="AU138" s="201" t="s">
        <v>81</v>
      </c>
      <c r="AV138" s="13" t="s">
        <v>81</v>
      </c>
      <c r="AW138" s="13" t="s">
        <v>35</v>
      </c>
      <c r="AX138" s="13" t="s">
        <v>74</v>
      </c>
      <c r="AY138" s="201" t="s">
        <v>110</v>
      </c>
    </row>
    <row r="139" spans="2:51" s="13" customFormat="1">
      <c r="B139" s="191"/>
      <c r="C139" s="192"/>
      <c r="D139" s="184" t="s">
        <v>121</v>
      </c>
      <c r="E139" s="193" t="s">
        <v>21</v>
      </c>
      <c r="F139" s="194" t="s">
        <v>151</v>
      </c>
      <c r="G139" s="192"/>
      <c r="H139" s="195">
        <v>6.3360000000000003</v>
      </c>
      <c r="I139" s="196"/>
      <c r="J139" s="192"/>
      <c r="K139" s="192"/>
      <c r="L139" s="197"/>
      <c r="M139" s="198"/>
      <c r="N139" s="199"/>
      <c r="O139" s="199"/>
      <c r="P139" s="199"/>
      <c r="Q139" s="199"/>
      <c r="R139" s="199"/>
      <c r="S139" s="199"/>
      <c r="T139" s="200"/>
      <c r="AT139" s="201" t="s">
        <v>121</v>
      </c>
      <c r="AU139" s="201" t="s">
        <v>81</v>
      </c>
      <c r="AV139" s="13" t="s">
        <v>81</v>
      </c>
      <c r="AW139" s="13" t="s">
        <v>35</v>
      </c>
      <c r="AX139" s="13" t="s">
        <v>74</v>
      </c>
      <c r="AY139" s="201" t="s">
        <v>110</v>
      </c>
    </row>
    <row r="140" spans="2:51" s="13" customFormat="1">
      <c r="B140" s="191"/>
      <c r="C140" s="192"/>
      <c r="D140" s="184" t="s">
        <v>121</v>
      </c>
      <c r="E140" s="193" t="s">
        <v>21</v>
      </c>
      <c r="F140" s="194" t="s">
        <v>152</v>
      </c>
      <c r="G140" s="192"/>
      <c r="H140" s="195">
        <v>1.32</v>
      </c>
      <c r="I140" s="196"/>
      <c r="J140" s="192"/>
      <c r="K140" s="192"/>
      <c r="L140" s="197"/>
      <c r="M140" s="198"/>
      <c r="N140" s="199"/>
      <c r="O140" s="199"/>
      <c r="P140" s="199"/>
      <c r="Q140" s="199"/>
      <c r="R140" s="199"/>
      <c r="S140" s="199"/>
      <c r="T140" s="200"/>
      <c r="AT140" s="201" t="s">
        <v>121</v>
      </c>
      <c r="AU140" s="201" t="s">
        <v>81</v>
      </c>
      <c r="AV140" s="13" t="s">
        <v>81</v>
      </c>
      <c r="AW140" s="13" t="s">
        <v>35</v>
      </c>
      <c r="AX140" s="13" t="s">
        <v>74</v>
      </c>
      <c r="AY140" s="201" t="s">
        <v>110</v>
      </c>
    </row>
    <row r="141" spans="2:51" s="15" customFormat="1">
      <c r="B141" s="213"/>
      <c r="C141" s="214"/>
      <c r="D141" s="184" t="s">
        <v>121</v>
      </c>
      <c r="E141" s="215" t="s">
        <v>21</v>
      </c>
      <c r="F141" s="216" t="s">
        <v>148</v>
      </c>
      <c r="G141" s="214"/>
      <c r="H141" s="217">
        <v>13.031000000000001</v>
      </c>
      <c r="I141" s="218"/>
      <c r="J141" s="214"/>
      <c r="K141" s="214"/>
      <c r="L141" s="219"/>
      <c r="M141" s="220"/>
      <c r="N141" s="221"/>
      <c r="O141" s="221"/>
      <c r="P141" s="221"/>
      <c r="Q141" s="221"/>
      <c r="R141" s="221"/>
      <c r="S141" s="221"/>
      <c r="T141" s="222"/>
      <c r="AT141" s="223" t="s">
        <v>121</v>
      </c>
      <c r="AU141" s="223" t="s">
        <v>81</v>
      </c>
      <c r="AV141" s="15" t="s">
        <v>128</v>
      </c>
      <c r="AW141" s="15" t="s">
        <v>35</v>
      </c>
      <c r="AX141" s="15" t="s">
        <v>74</v>
      </c>
      <c r="AY141" s="223" t="s">
        <v>110</v>
      </c>
    </row>
    <row r="142" spans="2:51" s="13" customFormat="1">
      <c r="B142" s="191"/>
      <c r="C142" s="192"/>
      <c r="D142" s="184" t="s">
        <v>121</v>
      </c>
      <c r="E142" s="193" t="s">
        <v>21</v>
      </c>
      <c r="F142" s="194" t="s">
        <v>159</v>
      </c>
      <c r="G142" s="192"/>
      <c r="H142" s="195">
        <v>27</v>
      </c>
      <c r="I142" s="196"/>
      <c r="J142" s="192"/>
      <c r="K142" s="192"/>
      <c r="L142" s="197"/>
      <c r="M142" s="198"/>
      <c r="N142" s="199"/>
      <c r="O142" s="199"/>
      <c r="P142" s="199"/>
      <c r="Q142" s="199"/>
      <c r="R142" s="199"/>
      <c r="S142" s="199"/>
      <c r="T142" s="200"/>
      <c r="AT142" s="201" t="s">
        <v>121</v>
      </c>
      <c r="AU142" s="201" t="s">
        <v>81</v>
      </c>
      <c r="AV142" s="13" t="s">
        <v>81</v>
      </c>
      <c r="AW142" s="13" t="s">
        <v>35</v>
      </c>
      <c r="AX142" s="13" t="s">
        <v>74</v>
      </c>
      <c r="AY142" s="201" t="s">
        <v>110</v>
      </c>
    </row>
    <row r="143" spans="2:51" s="15" customFormat="1">
      <c r="B143" s="213"/>
      <c r="C143" s="214"/>
      <c r="D143" s="184" t="s">
        <v>121</v>
      </c>
      <c r="E143" s="215" t="s">
        <v>21</v>
      </c>
      <c r="F143" s="216" t="s">
        <v>148</v>
      </c>
      <c r="G143" s="214"/>
      <c r="H143" s="217">
        <v>27</v>
      </c>
      <c r="I143" s="218"/>
      <c r="J143" s="214"/>
      <c r="K143" s="214"/>
      <c r="L143" s="219"/>
      <c r="M143" s="220"/>
      <c r="N143" s="221"/>
      <c r="O143" s="221"/>
      <c r="P143" s="221"/>
      <c r="Q143" s="221"/>
      <c r="R143" s="221"/>
      <c r="S143" s="221"/>
      <c r="T143" s="222"/>
      <c r="AT143" s="223" t="s">
        <v>121</v>
      </c>
      <c r="AU143" s="223" t="s">
        <v>81</v>
      </c>
      <c r="AV143" s="15" t="s">
        <v>128</v>
      </c>
      <c r="AW143" s="15" t="s">
        <v>35</v>
      </c>
      <c r="AX143" s="15" t="s">
        <v>74</v>
      </c>
      <c r="AY143" s="223" t="s">
        <v>110</v>
      </c>
    </row>
    <row r="144" spans="2:51" s="14" customFormat="1">
      <c r="B144" s="202"/>
      <c r="C144" s="203"/>
      <c r="D144" s="184" t="s">
        <v>121</v>
      </c>
      <c r="E144" s="204" t="s">
        <v>21</v>
      </c>
      <c r="F144" s="205" t="s">
        <v>123</v>
      </c>
      <c r="G144" s="203"/>
      <c r="H144" s="206">
        <v>83.600999999999999</v>
      </c>
      <c r="I144" s="207"/>
      <c r="J144" s="203"/>
      <c r="K144" s="203"/>
      <c r="L144" s="208"/>
      <c r="M144" s="209"/>
      <c r="N144" s="210"/>
      <c r="O144" s="210"/>
      <c r="P144" s="210"/>
      <c r="Q144" s="210"/>
      <c r="R144" s="210"/>
      <c r="S144" s="210"/>
      <c r="T144" s="211"/>
      <c r="AT144" s="212" t="s">
        <v>121</v>
      </c>
      <c r="AU144" s="212" t="s">
        <v>81</v>
      </c>
      <c r="AV144" s="14" t="s">
        <v>116</v>
      </c>
      <c r="AW144" s="14" t="s">
        <v>35</v>
      </c>
      <c r="AX144" s="14" t="s">
        <v>79</v>
      </c>
      <c r="AY144" s="212" t="s">
        <v>110</v>
      </c>
    </row>
    <row r="145" spans="1:65" s="2" customFormat="1" ht="16.5" customHeight="1">
      <c r="A145" s="35"/>
      <c r="B145" s="36"/>
      <c r="C145" s="170" t="s">
        <v>172</v>
      </c>
      <c r="D145" s="170" t="s">
        <v>112</v>
      </c>
      <c r="E145" s="171" t="s">
        <v>173</v>
      </c>
      <c r="F145" s="172" t="s">
        <v>174</v>
      </c>
      <c r="G145" s="173" t="s">
        <v>115</v>
      </c>
      <c r="H145" s="174">
        <v>56.600999999999999</v>
      </c>
      <c r="I145" s="175"/>
      <c r="J145" s="176">
        <f>ROUND(I145*H145,2)</f>
        <v>0</v>
      </c>
      <c r="K145" s="177"/>
      <c r="L145" s="40"/>
      <c r="M145" s="178" t="s">
        <v>21</v>
      </c>
      <c r="N145" s="179" t="s">
        <v>45</v>
      </c>
      <c r="O145" s="65"/>
      <c r="P145" s="180">
        <f>O145*H145</f>
        <v>0</v>
      </c>
      <c r="Q145" s="180">
        <v>0</v>
      </c>
      <c r="R145" s="180">
        <f>Q145*H145</f>
        <v>0</v>
      </c>
      <c r="S145" s="180">
        <v>0</v>
      </c>
      <c r="T145" s="181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2" t="s">
        <v>116</v>
      </c>
      <c r="AT145" s="182" t="s">
        <v>112</v>
      </c>
      <c r="AU145" s="182" t="s">
        <v>81</v>
      </c>
      <c r="AY145" s="18" t="s">
        <v>110</v>
      </c>
      <c r="BE145" s="183">
        <f>IF(N145="základní",J145,0)</f>
        <v>0</v>
      </c>
      <c r="BF145" s="183">
        <f>IF(N145="snížená",J145,0)</f>
        <v>0</v>
      </c>
      <c r="BG145" s="183">
        <f>IF(N145="zákl. přenesená",J145,0)</f>
        <v>0</v>
      </c>
      <c r="BH145" s="183">
        <f>IF(N145="sníž. přenesená",J145,0)</f>
        <v>0</v>
      </c>
      <c r="BI145" s="183">
        <f>IF(N145="nulová",J145,0)</f>
        <v>0</v>
      </c>
      <c r="BJ145" s="18" t="s">
        <v>79</v>
      </c>
      <c r="BK145" s="183">
        <f>ROUND(I145*H145,2)</f>
        <v>0</v>
      </c>
      <c r="BL145" s="18" t="s">
        <v>116</v>
      </c>
      <c r="BM145" s="182" t="s">
        <v>175</v>
      </c>
    </row>
    <row r="146" spans="1:65" s="2" customFormat="1" ht="19.5">
      <c r="A146" s="35"/>
      <c r="B146" s="36"/>
      <c r="C146" s="37"/>
      <c r="D146" s="184" t="s">
        <v>118</v>
      </c>
      <c r="E146" s="37"/>
      <c r="F146" s="185" t="s">
        <v>176</v>
      </c>
      <c r="G146" s="37"/>
      <c r="H146" s="37"/>
      <c r="I146" s="186"/>
      <c r="J146" s="37"/>
      <c r="K146" s="37"/>
      <c r="L146" s="40"/>
      <c r="M146" s="187"/>
      <c r="N146" s="188"/>
      <c r="O146" s="65"/>
      <c r="P146" s="65"/>
      <c r="Q146" s="65"/>
      <c r="R146" s="65"/>
      <c r="S146" s="65"/>
      <c r="T146" s="66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118</v>
      </c>
      <c r="AU146" s="18" t="s">
        <v>81</v>
      </c>
    </row>
    <row r="147" spans="1:65" s="2" customFormat="1">
      <c r="A147" s="35"/>
      <c r="B147" s="36"/>
      <c r="C147" s="37"/>
      <c r="D147" s="189" t="s">
        <v>119</v>
      </c>
      <c r="E147" s="37"/>
      <c r="F147" s="190" t="s">
        <v>177</v>
      </c>
      <c r="G147" s="37"/>
      <c r="H147" s="37"/>
      <c r="I147" s="186"/>
      <c r="J147" s="37"/>
      <c r="K147" s="37"/>
      <c r="L147" s="40"/>
      <c r="M147" s="187"/>
      <c r="N147" s="188"/>
      <c r="O147" s="65"/>
      <c r="P147" s="65"/>
      <c r="Q147" s="65"/>
      <c r="R147" s="65"/>
      <c r="S147" s="65"/>
      <c r="T147" s="66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119</v>
      </c>
      <c r="AU147" s="18" t="s">
        <v>81</v>
      </c>
    </row>
    <row r="148" spans="1:65" s="13" customFormat="1">
      <c r="B148" s="191"/>
      <c r="C148" s="192"/>
      <c r="D148" s="184" t="s">
        <v>121</v>
      </c>
      <c r="E148" s="193" t="s">
        <v>21</v>
      </c>
      <c r="F148" s="194" t="s">
        <v>141</v>
      </c>
      <c r="G148" s="192"/>
      <c r="H148" s="195">
        <v>1.9119999999999999</v>
      </c>
      <c r="I148" s="196"/>
      <c r="J148" s="192"/>
      <c r="K148" s="192"/>
      <c r="L148" s="197"/>
      <c r="M148" s="198"/>
      <c r="N148" s="199"/>
      <c r="O148" s="199"/>
      <c r="P148" s="199"/>
      <c r="Q148" s="199"/>
      <c r="R148" s="199"/>
      <c r="S148" s="199"/>
      <c r="T148" s="200"/>
      <c r="AT148" s="201" t="s">
        <v>121</v>
      </c>
      <c r="AU148" s="201" t="s">
        <v>81</v>
      </c>
      <c r="AV148" s="13" t="s">
        <v>81</v>
      </c>
      <c r="AW148" s="13" t="s">
        <v>35</v>
      </c>
      <c r="AX148" s="13" t="s">
        <v>74</v>
      </c>
      <c r="AY148" s="201" t="s">
        <v>110</v>
      </c>
    </row>
    <row r="149" spans="1:65" s="13" customFormat="1">
      <c r="B149" s="191"/>
      <c r="C149" s="192"/>
      <c r="D149" s="184" t="s">
        <v>121</v>
      </c>
      <c r="E149" s="193" t="s">
        <v>21</v>
      </c>
      <c r="F149" s="194" t="s">
        <v>142</v>
      </c>
      <c r="G149" s="192"/>
      <c r="H149" s="195">
        <v>4.2919999999999998</v>
      </c>
      <c r="I149" s="196"/>
      <c r="J149" s="192"/>
      <c r="K149" s="192"/>
      <c r="L149" s="197"/>
      <c r="M149" s="198"/>
      <c r="N149" s="199"/>
      <c r="O149" s="199"/>
      <c r="P149" s="199"/>
      <c r="Q149" s="199"/>
      <c r="R149" s="199"/>
      <c r="S149" s="199"/>
      <c r="T149" s="200"/>
      <c r="AT149" s="201" t="s">
        <v>121</v>
      </c>
      <c r="AU149" s="201" t="s">
        <v>81</v>
      </c>
      <c r="AV149" s="13" t="s">
        <v>81</v>
      </c>
      <c r="AW149" s="13" t="s">
        <v>35</v>
      </c>
      <c r="AX149" s="13" t="s">
        <v>74</v>
      </c>
      <c r="AY149" s="201" t="s">
        <v>110</v>
      </c>
    </row>
    <row r="150" spans="1:65" s="13" customFormat="1">
      <c r="B150" s="191"/>
      <c r="C150" s="192"/>
      <c r="D150" s="184" t="s">
        <v>121</v>
      </c>
      <c r="E150" s="193" t="s">
        <v>21</v>
      </c>
      <c r="F150" s="194" t="s">
        <v>143</v>
      </c>
      <c r="G150" s="192"/>
      <c r="H150" s="195">
        <v>2.2650000000000001</v>
      </c>
      <c r="I150" s="196"/>
      <c r="J150" s="192"/>
      <c r="K150" s="192"/>
      <c r="L150" s="197"/>
      <c r="M150" s="198"/>
      <c r="N150" s="199"/>
      <c r="O150" s="199"/>
      <c r="P150" s="199"/>
      <c r="Q150" s="199"/>
      <c r="R150" s="199"/>
      <c r="S150" s="199"/>
      <c r="T150" s="200"/>
      <c r="AT150" s="201" t="s">
        <v>121</v>
      </c>
      <c r="AU150" s="201" t="s">
        <v>81</v>
      </c>
      <c r="AV150" s="13" t="s">
        <v>81</v>
      </c>
      <c r="AW150" s="13" t="s">
        <v>35</v>
      </c>
      <c r="AX150" s="13" t="s">
        <v>74</v>
      </c>
      <c r="AY150" s="201" t="s">
        <v>110</v>
      </c>
    </row>
    <row r="151" spans="1:65" s="13" customFormat="1">
      <c r="B151" s="191"/>
      <c r="C151" s="192"/>
      <c r="D151" s="184" t="s">
        <v>121</v>
      </c>
      <c r="E151" s="193" t="s">
        <v>21</v>
      </c>
      <c r="F151" s="194" t="s">
        <v>144</v>
      </c>
      <c r="G151" s="192"/>
      <c r="H151" s="195">
        <v>10.362</v>
      </c>
      <c r="I151" s="196"/>
      <c r="J151" s="192"/>
      <c r="K151" s="192"/>
      <c r="L151" s="197"/>
      <c r="M151" s="198"/>
      <c r="N151" s="199"/>
      <c r="O151" s="199"/>
      <c r="P151" s="199"/>
      <c r="Q151" s="199"/>
      <c r="R151" s="199"/>
      <c r="S151" s="199"/>
      <c r="T151" s="200"/>
      <c r="AT151" s="201" t="s">
        <v>121</v>
      </c>
      <c r="AU151" s="201" t="s">
        <v>81</v>
      </c>
      <c r="AV151" s="13" t="s">
        <v>81</v>
      </c>
      <c r="AW151" s="13" t="s">
        <v>35</v>
      </c>
      <c r="AX151" s="13" t="s">
        <v>74</v>
      </c>
      <c r="AY151" s="201" t="s">
        <v>110</v>
      </c>
    </row>
    <row r="152" spans="1:65" s="13" customFormat="1">
      <c r="B152" s="191"/>
      <c r="C152" s="192"/>
      <c r="D152" s="184" t="s">
        <v>121</v>
      </c>
      <c r="E152" s="193" t="s">
        <v>21</v>
      </c>
      <c r="F152" s="194" t="s">
        <v>145</v>
      </c>
      <c r="G152" s="192"/>
      <c r="H152" s="195">
        <v>12.36</v>
      </c>
      <c r="I152" s="196"/>
      <c r="J152" s="192"/>
      <c r="K152" s="192"/>
      <c r="L152" s="197"/>
      <c r="M152" s="198"/>
      <c r="N152" s="199"/>
      <c r="O152" s="199"/>
      <c r="P152" s="199"/>
      <c r="Q152" s="199"/>
      <c r="R152" s="199"/>
      <c r="S152" s="199"/>
      <c r="T152" s="200"/>
      <c r="AT152" s="201" t="s">
        <v>121</v>
      </c>
      <c r="AU152" s="201" t="s">
        <v>81</v>
      </c>
      <c r="AV152" s="13" t="s">
        <v>81</v>
      </c>
      <c r="AW152" s="13" t="s">
        <v>35</v>
      </c>
      <c r="AX152" s="13" t="s">
        <v>74</v>
      </c>
      <c r="AY152" s="201" t="s">
        <v>110</v>
      </c>
    </row>
    <row r="153" spans="1:65" s="13" customFormat="1">
      <c r="B153" s="191"/>
      <c r="C153" s="192"/>
      <c r="D153" s="184" t="s">
        <v>121</v>
      </c>
      <c r="E153" s="193" t="s">
        <v>21</v>
      </c>
      <c r="F153" s="194" t="s">
        <v>146</v>
      </c>
      <c r="G153" s="192"/>
      <c r="H153" s="195">
        <v>8.9849999999999994</v>
      </c>
      <c r="I153" s="196"/>
      <c r="J153" s="192"/>
      <c r="K153" s="192"/>
      <c r="L153" s="197"/>
      <c r="M153" s="198"/>
      <c r="N153" s="199"/>
      <c r="O153" s="199"/>
      <c r="P153" s="199"/>
      <c r="Q153" s="199"/>
      <c r="R153" s="199"/>
      <c r="S153" s="199"/>
      <c r="T153" s="200"/>
      <c r="AT153" s="201" t="s">
        <v>121</v>
      </c>
      <c r="AU153" s="201" t="s">
        <v>81</v>
      </c>
      <c r="AV153" s="13" t="s">
        <v>81</v>
      </c>
      <c r="AW153" s="13" t="s">
        <v>35</v>
      </c>
      <c r="AX153" s="13" t="s">
        <v>74</v>
      </c>
      <c r="AY153" s="201" t="s">
        <v>110</v>
      </c>
    </row>
    <row r="154" spans="1:65" s="13" customFormat="1">
      <c r="B154" s="191"/>
      <c r="C154" s="192"/>
      <c r="D154" s="184" t="s">
        <v>121</v>
      </c>
      <c r="E154" s="193" t="s">
        <v>21</v>
      </c>
      <c r="F154" s="194" t="s">
        <v>147</v>
      </c>
      <c r="G154" s="192"/>
      <c r="H154" s="195">
        <v>3.3940000000000001</v>
      </c>
      <c r="I154" s="196"/>
      <c r="J154" s="192"/>
      <c r="K154" s="192"/>
      <c r="L154" s="197"/>
      <c r="M154" s="198"/>
      <c r="N154" s="199"/>
      <c r="O154" s="199"/>
      <c r="P154" s="199"/>
      <c r="Q154" s="199"/>
      <c r="R154" s="199"/>
      <c r="S154" s="199"/>
      <c r="T154" s="200"/>
      <c r="AT154" s="201" t="s">
        <v>121</v>
      </c>
      <c r="AU154" s="201" t="s">
        <v>81</v>
      </c>
      <c r="AV154" s="13" t="s">
        <v>81</v>
      </c>
      <c r="AW154" s="13" t="s">
        <v>35</v>
      </c>
      <c r="AX154" s="13" t="s">
        <v>74</v>
      </c>
      <c r="AY154" s="201" t="s">
        <v>110</v>
      </c>
    </row>
    <row r="155" spans="1:65" s="15" customFormat="1">
      <c r="B155" s="213"/>
      <c r="C155" s="214"/>
      <c r="D155" s="184" t="s">
        <v>121</v>
      </c>
      <c r="E155" s="215" t="s">
        <v>21</v>
      </c>
      <c r="F155" s="216" t="s">
        <v>148</v>
      </c>
      <c r="G155" s="214"/>
      <c r="H155" s="217">
        <v>43.57</v>
      </c>
      <c r="I155" s="218"/>
      <c r="J155" s="214"/>
      <c r="K155" s="214"/>
      <c r="L155" s="219"/>
      <c r="M155" s="220"/>
      <c r="N155" s="221"/>
      <c r="O155" s="221"/>
      <c r="P155" s="221"/>
      <c r="Q155" s="221"/>
      <c r="R155" s="221"/>
      <c r="S155" s="221"/>
      <c r="T155" s="222"/>
      <c r="AT155" s="223" t="s">
        <v>121</v>
      </c>
      <c r="AU155" s="223" t="s">
        <v>81</v>
      </c>
      <c r="AV155" s="15" t="s">
        <v>128</v>
      </c>
      <c r="AW155" s="15" t="s">
        <v>35</v>
      </c>
      <c r="AX155" s="15" t="s">
        <v>74</v>
      </c>
      <c r="AY155" s="223" t="s">
        <v>110</v>
      </c>
    </row>
    <row r="156" spans="1:65" s="13" customFormat="1">
      <c r="B156" s="191"/>
      <c r="C156" s="192"/>
      <c r="D156" s="184" t="s">
        <v>121</v>
      </c>
      <c r="E156" s="193" t="s">
        <v>21</v>
      </c>
      <c r="F156" s="194" t="s">
        <v>149</v>
      </c>
      <c r="G156" s="192"/>
      <c r="H156" s="195">
        <v>1.1000000000000001</v>
      </c>
      <c r="I156" s="196"/>
      <c r="J156" s="192"/>
      <c r="K156" s="192"/>
      <c r="L156" s="197"/>
      <c r="M156" s="198"/>
      <c r="N156" s="199"/>
      <c r="O156" s="199"/>
      <c r="P156" s="199"/>
      <c r="Q156" s="199"/>
      <c r="R156" s="199"/>
      <c r="S156" s="199"/>
      <c r="T156" s="200"/>
      <c r="AT156" s="201" t="s">
        <v>121</v>
      </c>
      <c r="AU156" s="201" t="s">
        <v>81</v>
      </c>
      <c r="AV156" s="13" t="s">
        <v>81</v>
      </c>
      <c r="AW156" s="13" t="s">
        <v>35</v>
      </c>
      <c r="AX156" s="13" t="s">
        <v>74</v>
      </c>
      <c r="AY156" s="201" t="s">
        <v>110</v>
      </c>
    </row>
    <row r="157" spans="1:65" s="13" customFormat="1">
      <c r="B157" s="191"/>
      <c r="C157" s="192"/>
      <c r="D157" s="184" t="s">
        <v>121</v>
      </c>
      <c r="E157" s="193" t="s">
        <v>21</v>
      </c>
      <c r="F157" s="194" t="s">
        <v>150</v>
      </c>
      <c r="G157" s="192"/>
      <c r="H157" s="195">
        <v>4.2750000000000004</v>
      </c>
      <c r="I157" s="196"/>
      <c r="J157" s="192"/>
      <c r="K157" s="192"/>
      <c r="L157" s="197"/>
      <c r="M157" s="198"/>
      <c r="N157" s="199"/>
      <c r="O157" s="199"/>
      <c r="P157" s="199"/>
      <c r="Q157" s="199"/>
      <c r="R157" s="199"/>
      <c r="S157" s="199"/>
      <c r="T157" s="200"/>
      <c r="AT157" s="201" t="s">
        <v>121</v>
      </c>
      <c r="AU157" s="201" t="s">
        <v>81</v>
      </c>
      <c r="AV157" s="13" t="s">
        <v>81</v>
      </c>
      <c r="AW157" s="13" t="s">
        <v>35</v>
      </c>
      <c r="AX157" s="13" t="s">
        <v>74</v>
      </c>
      <c r="AY157" s="201" t="s">
        <v>110</v>
      </c>
    </row>
    <row r="158" spans="1:65" s="13" customFormat="1">
      <c r="B158" s="191"/>
      <c r="C158" s="192"/>
      <c r="D158" s="184" t="s">
        <v>121</v>
      </c>
      <c r="E158" s="193" t="s">
        <v>21</v>
      </c>
      <c r="F158" s="194" t="s">
        <v>151</v>
      </c>
      <c r="G158" s="192"/>
      <c r="H158" s="195">
        <v>6.3360000000000003</v>
      </c>
      <c r="I158" s="196"/>
      <c r="J158" s="192"/>
      <c r="K158" s="192"/>
      <c r="L158" s="197"/>
      <c r="M158" s="198"/>
      <c r="N158" s="199"/>
      <c r="O158" s="199"/>
      <c r="P158" s="199"/>
      <c r="Q158" s="199"/>
      <c r="R158" s="199"/>
      <c r="S158" s="199"/>
      <c r="T158" s="200"/>
      <c r="AT158" s="201" t="s">
        <v>121</v>
      </c>
      <c r="AU158" s="201" t="s">
        <v>81</v>
      </c>
      <c r="AV158" s="13" t="s">
        <v>81</v>
      </c>
      <c r="AW158" s="13" t="s">
        <v>35</v>
      </c>
      <c r="AX158" s="13" t="s">
        <v>74</v>
      </c>
      <c r="AY158" s="201" t="s">
        <v>110</v>
      </c>
    </row>
    <row r="159" spans="1:65" s="13" customFormat="1">
      <c r="B159" s="191"/>
      <c r="C159" s="192"/>
      <c r="D159" s="184" t="s">
        <v>121</v>
      </c>
      <c r="E159" s="193" t="s">
        <v>21</v>
      </c>
      <c r="F159" s="194" t="s">
        <v>152</v>
      </c>
      <c r="G159" s="192"/>
      <c r="H159" s="195">
        <v>1.32</v>
      </c>
      <c r="I159" s="196"/>
      <c r="J159" s="192"/>
      <c r="K159" s="192"/>
      <c r="L159" s="197"/>
      <c r="M159" s="198"/>
      <c r="N159" s="199"/>
      <c r="O159" s="199"/>
      <c r="P159" s="199"/>
      <c r="Q159" s="199"/>
      <c r="R159" s="199"/>
      <c r="S159" s="199"/>
      <c r="T159" s="200"/>
      <c r="AT159" s="201" t="s">
        <v>121</v>
      </c>
      <c r="AU159" s="201" t="s">
        <v>81</v>
      </c>
      <c r="AV159" s="13" t="s">
        <v>81</v>
      </c>
      <c r="AW159" s="13" t="s">
        <v>35</v>
      </c>
      <c r="AX159" s="13" t="s">
        <v>74</v>
      </c>
      <c r="AY159" s="201" t="s">
        <v>110</v>
      </c>
    </row>
    <row r="160" spans="1:65" s="15" customFormat="1">
      <c r="B160" s="213"/>
      <c r="C160" s="214"/>
      <c r="D160" s="184" t="s">
        <v>121</v>
      </c>
      <c r="E160" s="215" t="s">
        <v>21</v>
      </c>
      <c r="F160" s="216" t="s">
        <v>148</v>
      </c>
      <c r="G160" s="214"/>
      <c r="H160" s="217">
        <v>13.031000000000001</v>
      </c>
      <c r="I160" s="218"/>
      <c r="J160" s="214"/>
      <c r="K160" s="214"/>
      <c r="L160" s="219"/>
      <c r="M160" s="220"/>
      <c r="N160" s="221"/>
      <c r="O160" s="221"/>
      <c r="P160" s="221"/>
      <c r="Q160" s="221"/>
      <c r="R160" s="221"/>
      <c r="S160" s="221"/>
      <c r="T160" s="222"/>
      <c r="AT160" s="223" t="s">
        <v>121</v>
      </c>
      <c r="AU160" s="223" t="s">
        <v>81</v>
      </c>
      <c r="AV160" s="15" t="s">
        <v>128</v>
      </c>
      <c r="AW160" s="15" t="s">
        <v>35</v>
      </c>
      <c r="AX160" s="15" t="s">
        <v>74</v>
      </c>
      <c r="AY160" s="223" t="s">
        <v>110</v>
      </c>
    </row>
    <row r="161" spans="1:65" s="14" customFormat="1">
      <c r="B161" s="202"/>
      <c r="C161" s="203"/>
      <c r="D161" s="184" t="s">
        <v>121</v>
      </c>
      <c r="E161" s="204" t="s">
        <v>21</v>
      </c>
      <c r="F161" s="205" t="s">
        <v>123</v>
      </c>
      <c r="G161" s="203"/>
      <c r="H161" s="206">
        <v>56.600999999999999</v>
      </c>
      <c r="I161" s="207"/>
      <c r="J161" s="203"/>
      <c r="K161" s="203"/>
      <c r="L161" s="208"/>
      <c r="M161" s="209"/>
      <c r="N161" s="210"/>
      <c r="O161" s="210"/>
      <c r="P161" s="210"/>
      <c r="Q161" s="210"/>
      <c r="R161" s="210"/>
      <c r="S161" s="210"/>
      <c r="T161" s="211"/>
      <c r="AT161" s="212" t="s">
        <v>121</v>
      </c>
      <c r="AU161" s="212" t="s">
        <v>81</v>
      </c>
      <c r="AV161" s="14" t="s">
        <v>116</v>
      </c>
      <c r="AW161" s="14" t="s">
        <v>35</v>
      </c>
      <c r="AX161" s="14" t="s">
        <v>79</v>
      </c>
      <c r="AY161" s="212" t="s">
        <v>110</v>
      </c>
    </row>
    <row r="162" spans="1:65" s="2" customFormat="1" ht="21.75" customHeight="1">
      <c r="A162" s="35"/>
      <c r="B162" s="36"/>
      <c r="C162" s="170" t="s">
        <v>178</v>
      </c>
      <c r="D162" s="170" t="s">
        <v>112</v>
      </c>
      <c r="E162" s="171" t="s">
        <v>179</v>
      </c>
      <c r="F162" s="172" t="s">
        <v>180</v>
      </c>
      <c r="G162" s="173" t="s">
        <v>181</v>
      </c>
      <c r="H162" s="174">
        <v>56.600999999999999</v>
      </c>
      <c r="I162" s="175"/>
      <c r="J162" s="176">
        <f>ROUND(I162*H162,2)</f>
        <v>0</v>
      </c>
      <c r="K162" s="177"/>
      <c r="L162" s="40"/>
      <c r="M162" s="178" t="s">
        <v>21</v>
      </c>
      <c r="N162" s="179" t="s">
        <v>45</v>
      </c>
      <c r="O162" s="65"/>
      <c r="P162" s="180">
        <f>O162*H162</f>
        <v>0</v>
      </c>
      <c r="Q162" s="180">
        <v>0</v>
      </c>
      <c r="R162" s="180">
        <f>Q162*H162</f>
        <v>0</v>
      </c>
      <c r="S162" s="180">
        <v>0</v>
      </c>
      <c r="T162" s="181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2" t="s">
        <v>116</v>
      </c>
      <c r="AT162" s="182" t="s">
        <v>112</v>
      </c>
      <c r="AU162" s="182" t="s">
        <v>81</v>
      </c>
      <c r="AY162" s="18" t="s">
        <v>110</v>
      </c>
      <c r="BE162" s="183">
        <f>IF(N162="základní",J162,0)</f>
        <v>0</v>
      </c>
      <c r="BF162" s="183">
        <f>IF(N162="snížená",J162,0)</f>
        <v>0</v>
      </c>
      <c r="BG162" s="183">
        <f>IF(N162="zákl. přenesená",J162,0)</f>
        <v>0</v>
      </c>
      <c r="BH162" s="183">
        <f>IF(N162="sníž. přenesená",J162,0)</f>
        <v>0</v>
      </c>
      <c r="BI162" s="183">
        <f>IF(N162="nulová",J162,0)</f>
        <v>0</v>
      </c>
      <c r="BJ162" s="18" t="s">
        <v>79</v>
      </c>
      <c r="BK162" s="183">
        <f>ROUND(I162*H162,2)</f>
        <v>0</v>
      </c>
      <c r="BL162" s="18" t="s">
        <v>116</v>
      </c>
      <c r="BM162" s="182" t="s">
        <v>182</v>
      </c>
    </row>
    <row r="163" spans="1:65" s="2" customFormat="1">
      <c r="A163" s="35"/>
      <c r="B163" s="36"/>
      <c r="C163" s="37"/>
      <c r="D163" s="184" t="s">
        <v>118</v>
      </c>
      <c r="E163" s="37"/>
      <c r="F163" s="185" t="s">
        <v>180</v>
      </c>
      <c r="G163" s="37"/>
      <c r="H163" s="37"/>
      <c r="I163" s="186"/>
      <c r="J163" s="37"/>
      <c r="K163" s="37"/>
      <c r="L163" s="40"/>
      <c r="M163" s="187"/>
      <c r="N163" s="188"/>
      <c r="O163" s="65"/>
      <c r="P163" s="65"/>
      <c r="Q163" s="65"/>
      <c r="R163" s="65"/>
      <c r="S163" s="65"/>
      <c r="T163" s="66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8" t="s">
        <v>118</v>
      </c>
      <c r="AU163" s="18" t="s">
        <v>81</v>
      </c>
    </row>
    <row r="164" spans="1:65" s="13" customFormat="1">
      <c r="B164" s="191"/>
      <c r="C164" s="192"/>
      <c r="D164" s="184" t="s">
        <v>121</v>
      </c>
      <c r="E164" s="193" t="s">
        <v>21</v>
      </c>
      <c r="F164" s="194" t="s">
        <v>141</v>
      </c>
      <c r="G164" s="192"/>
      <c r="H164" s="195">
        <v>1.9119999999999999</v>
      </c>
      <c r="I164" s="196"/>
      <c r="J164" s="192"/>
      <c r="K164" s="192"/>
      <c r="L164" s="197"/>
      <c r="M164" s="198"/>
      <c r="N164" s="199"/>
      <c r="O164" s="199"/>
      <c r="P164" s="199"/>
      <c r="Q164" s="199"/>
      <c r="R164" s="199"/>
      <c r="S164" s="199"/>
      <c r="T164" s="200"/>
      <c r="AT164" s="201" t="s">
        <v>121</v>
      </c>
      <c r="AU164" s="201" t="s">
        <v>81</v>
      </c>
      <c r="AV164" s="13" t="s">
        <v>81</v>
      </c>
      <c r="AW164" s="13" t="s">
        <v>35</v>
      </c>
      <c r="AX164" s="13" t="s">
        <v>74</v>
      </c>
      <c r="AY164" s="201" t="s">
        <v>110</v>
      </c>
    </row>
    <row r="165" spans="1:65" s="13" customFormat="1">
      <c r="B165" s="191"/>
      <c r="C165" s="192"/>
      <c r="D165" s="184" t="s">
        <v>121</v>
      </c>
      <c r="E165" s="193" t="s">
        <v>21</v>
      </c>
      <c r="F165" s="194" t="s">
        <v>142</v>
      </c>
      <c r="G165" s="192"/>
      <c r="H165" s="195">
        <v>4.2919999999999998</v>
      </c>
      <c r="I165" s="196"/>
      <c r="J165" s="192"/>
      <c r="K165" s="192"/>
      <c r="L165" s="197"/>
      <c r="M165" s="198"/>
      <c r="N165" s="199"/>
      <c r="O165" s="199"/>
      <c r="P165" s="199"/>
      <c r="Q165" s="199"/>
      <c r="R165" s="199"/>
      <c r="S165" s="199"/>
      <c r="T165" s="200"/>
      <c r="AT165" s="201" t="s">
        <v>121</v>
      </c>
      <c r="AU165" s="201" t="s">
        <v>81</v>
      </c>
      <c r="AV165" s="13" t="s">
        <v>81</v>
      </c>
      <c r="AW165" s="13" t="s">
        <v>35</v>
      </c>
      <c r="AX165" s="13" t="s">
        <v>74</v>
      </c>
      <c r="AY165" s="201" t="s">
        <v>110</v>
      </c>
    </row>
    <row r="166" spans="1:65" s="13" customFormat="1">
      <c r="B166" s="191"/>
      <c r="C166" s="192"/>
      <c r="D166" s="184" t="s">
        <v>121</v>
      </c>
      <c r="E166" s="193" t="s">
        <v>21</v>
      </c>
      <c r="F166" s="194" t="s">
        <v>143</v>
      </c>
      <c r="G166" s="192"/>
      <c r="H166" s="195">
        <v>2.2650000000000001</v>
      </c>
      <c r="I166" s="196"/>
      <c r="J166" s="192"/>
      <c r="K166" s="192"/>
      <c r="L166" s="197"/>
      <c r="M166" s="198"/>
      <c r="N166" s="199"/>
      <c r="O166" s="199"/>
      <c r="P166" s="199"/>
      <c r="Q166" s="199"/>
      <c r="R166" s="199"/>
      <c r="S166" s="199"/>
      <c r="T166" s="200"/>
      <c r="AT166" s="201" t="s">
        <v>121</v>
      </c>
      <c r="AU166" s="201" t="s">
        <v>81</v>
      </c>
      <c r="AV166" s="13" t="s">
        <v>81</v>
      </c>
      <c r="AW166" s="13" t="s">
        <v>35</v>
      </c>
      <c r="AX166" s="13" t="s">
        <v>74</v>
      </c>
      <c r="AY166" s="201" t="s">
        <v>110</v>
      </c>
    </row>
    <row r="167" spans="1:65" s="13" customFormat="1">
      <c r="B167" s="191"/>
      <c r="C167" s="192"/>
      <c r="D167" s="184" t="s">
        <v>121</v>
      </c>
      <c r="E167" s="193" t="s">
        <v>21</v>
      </c>
      <c r="F167" s="194" t="s">
        <v>144</v>
      </c>
      <c r="G167" s="192"/>
      <c r="H167" s="195">
        <v>10.362</v>
      </c>
      <c r="I167" s="196"/>
      <c r="J167" s="192"/>
      <c r="K167" s="192"/>
      <c r="L167" s="197"/>
      <c r="M167" s="198"/>
      <c r="N167" s="199"/>
      <c r="O167" s="199"/>
      <c r="P167" s="199"/>
      <c r="Q167" s="199"/>
      <c r="R167" s="199"/>
      <c r="S167" s="199"/>
      <c r="T167" s="200"/>
      <c r="AT167" s="201" t="s">
        <v>121</v>
      </c>
      <c r="AU167" s="201" t="s">
        <v>81</v>
      </c>
      <c r="AV167" s="13" t="s">
        <v>81</v>
      </c>
      <c r="AW167" s="13" t="s">
        <v>35</v>
      </c>
      <c r="AX167" s="13" t="s">
        <v>74</v>
      </c>
      <c r="AY167" s="201" t="s">
        <v>110</v>
      </c>
    </row>
    <row r="168" spans="1:65" s="13" customFormat="1">
      <c r="B168" s="191"/>
      <c r="C168" s="192"/>
      <c r="D168" s="184" t="s">
        <v>121</v>
      </c>
      <c r="E168" s="193" t="s">
        <v>21</v>
      </c>
      <c r="F168" s="194" t="s">
        <v>145</v>
      </c>
      <c r="G168" s="192"/>
      <c r="H168" s="195">
        <v>12.36</v>
      </c>
      <c r="I168" s="196"/>
      <c r="J168" s="192"/>
      <c r="K168" s="192"/>
      <c r="L168" s="197"/>
      <c r="M168" s="198"/>
      <c r="N168" s="199"/>
      <c r="O168" s="199"/>
      <c r="P168" s="199"/>
      <c r="Q168" s="199"/>
      <c r="R168" s="199"/>
      <c r="S168" s="199"/>
      <c r="T168" s="200"/>
      <c r="AT168" s="201" t="s">
        <v>121</v>
      </c>
      <c r="AU168" s="201" t="s">
        <v>81</v>
      </c>
      <c r="AV168" s="13" t="s">
        <v>81</v>
      </c>
      <c r="AW168" s="13" t="s">
        <v>35</v>
      </c>
      <c r="AX168" s="13" t="s">
        <v>74</v>
      </c>
      <c r="AY168" s="201" t="s">
        <v>110</v>
      </c>
    </row>
    <row r="169" spans="1:65" s="13" customFormat="1">
      <c r="B169" s="191"/>
      <c r="C169" s="192"/>
      <c r="D169" s="184" t="s">
        <v>121</v>
      </c>
      <c r="E169" s="193" t="s">
        <v>21</v>
      </c>
      <c r="F169" s="194" t="s">
        <v>146</v>
      </c>
      <c r="G169" s="192"/>
      <c r="H169" s="195">
        <v>8.9849999999999994</v>
      </c>
      <c r="I169" s="196"/>
      <c r="J169" s="192"/>
      <c r="K169" s="192"/>
      <c r="L169" s="197"/>
      <c r="M169" s="198"/>
      <c r="N169" s="199"/>
      <c r="O169" s="199"/>
      <c r="P169" s="199"/>
      <c r="Q169" s="199"/>
      <c r="R169" s="199"/>
      <c r="S169" s="199"/>
      <c r="T169" s="200"/>
      <c r="AT169" s="201" t="s">
        <v>121</v>
      </c>
      <c r="AU169" s="201" t="s">
        <v>81</v>
      </c>
      <c r="AV169" s="13" t="s">
        <v>81</v>
      </c>
      <c r="AW169" s="13" t="s">
        <v>35</v>
      </c>
      <c r="AX169" s="13" t="s">
        <v>74</v>
      </c>
      <c r="AY169" s="201" t="s">
        <v>110</v>
      </c>
    </row>
    <row r="170" spans="1:65" s="13" customFormat="1">
      <c r="B170" s="191"/>
      <c r="C170" s="192"/>
      <c r="D170" s="184" t="s">
        <v>121</v>
      </c>
      <c r="E170" s="193" t="s">
        <v>21</v>
      </c>
      <c r="F170" s="194" t="s">
        <v>147</v>
      </c>
      <c r="G170" s="192"/>
      <c r="H170" s="195">
        <v>3.3940000000000001</v>
      </c>
      <c r="I170" s="196"/>
      <c r="J170" s="192"/>
      <c r="K170" s="192"/>
      <c r="L170" s="197"/>
      <c r="M170" s="198"/>
      <c r="N170" s="199"/>
      <c r="O170" s="199"/>
      <c r="P170" s="199"/>
      <c r="Q170" s="199"/>
      <c r="R170" s="199"/>
      <c r="S170" s="199"/>
      <c r="T170" s="200"/>
      <c r="AT170" s="201" t="s">
        <v>121</v>
      </c>
      <c r="AU170" s="201" t="s">
        <v>81</v>
      </c>
      <c r="AV170" s="13" t="s">
        <v>81</v>
      </c>
      <c r="AW170" s="13" t="s">
        <v>35</v>
      </c>
      <c r="AX170" s="13" t="s">
        <v>74</v>
      </c>
      <c r="AY170" s="201" t="s">
        <v>110</v>
      </c>
    </row>
    <row r="171" spans="1:65" s="15" customFormat="1">
      <c r="B171" s="213"/>
      <c r="C171" s="214"/>
      <c r="D171" s="184" t="s">
        <v>121</v>
      </c>
      <c r="E171" s="215" t="s">
        <v>21</v>
      </c>
      <c r="F171" s="216" t="s">
        <v>148</v>
      </c>
      <c r="G171" s="214"/>
      <c r="H171" s="217">
        <v>43.57</v>
      </c>
      <c r="I171" s="218"/>
      <c r="J171" s="214"/>
      <c r="K171" s="214"/>
      <c r="L171" s="219"/>
      <c r="M171" s="220"/>
      <c r="N171" s="221"/>
      <c r="O171" s="221"/>
      <c r="P171" s="221"/>
      <c r="Q171" s="221"/>
      <c r="R171" s="221"/>
      <c r="S171" s="221"/>
      <c r="T171" s="222"/>
      <c r="AT171" s="223" t="s">
        <v>121</v>
      </c>
      <c r="AU171" s="223" t="s">
        <v>81</v>
      </c>
      <c r="AV171" s="15" t="s">
        <v>128</v>
      </c>
      <c r="AW171" s="15" t="s">
        <v>35</v>
      </c>
      <c r="AX171" s="15" t="s">
        <v>74</v>
      </c>
      <c r="AY171" s="223" t="s">
        <v>110</v>
      </c>
    </row>
    <row r="172" spans="1:65" s="13" customFormat="1">
      <c r="B172" s="191"/>
      <c r="C172" s="192"/>
      <c r="D172" s="184" t="s">
        <v>121</v>
      </c>
      <c r="E172" s="193" t="s">
        <v>21</v>
      </c>
      <c r="F172" s="194" t="s">
        <v>149</v>
      </c>
      <c r="G172" s="192"/>
      <c r="H172" s="195">
        <v>1.1000000000000001</v>
      </c>
      <c r="I172" s="196"/>
      <c r="J172" s="192"/>
      <c r="K172" s="192"/>
      <c r="L172" s="197"/>
      <c r="M172" s="198"/>
      <c r="N172" s="199"/>
      <c r="O172" s="199"/>
      <c r="P172" s="199"/>
      <c r="Q172" s="199"/>
      <c r="R172" s="199"/>
      <c r="S172" s="199"/>
      <c r="T172" s="200"/>
      <c r="AT172" s="201" t="s">
        <v>121</v>
      </c>
      <c r="AU172" s="201" t="s">
        <v>81</v>
      </c>
      <c r="AV172" s="13" t="s">
        <v>81</v>
      </c>
      <c r="AW172" s="13" t="s">
        <v>35</v>
      </c>
      <c r="AX172" s="13" t="s">
        <v>74</v>
      </c>
      <c r="AY172" s="201" t="s">
        <v>110</v>
      </c>
    </row>
    <row r="173" spans="1:65" s="13" customFormat="1">
      <c r="B173" s="191"/>
      <c r="C173" s="192"/>
      <c r="D173" s="184" t="s">
        <v>121</v>
      </c>
      <c r="E173" s="193" t="s">
        <v>21</v>
      </c>
      <c r="F173" s="194" t="s">
        <v>150</v>
      </c>
      <c r="G173" s="192"/>
      <c r="H173" s="195">
        <v>4.2750000000000004</v>
      </c>
      <c r="I173" s="196"/>
      <c r="J173" s="192"/>
      <c r="K173" s="192"/>
      <c r="L173" s="197"/>
      <c r="M173" s="198"/>
      <c r="N173" s="199"/>
      <c r="O173" s="199"/>
      <c r="P173" s="199"/>
      <c r="Q173" s="199"/>
      <c r="R173" s="199"/>
      <c r="S173" s="199"/>
      <c r="T173" s="200"/>
      <c r="AT173" s="201" t="s">
        <v>121</v>
      </c>
      <c r="AU173" s="201" t="s">
        <v>81</v>
      </c>
      <c r="AV173" s="13" t="s">
        <v>81</v>
      </c>
      <c r="AW173" s="13" t="s">
        <v>35</v>
      </c>
      <c r="AX173" s="13" t="s">
        <v>74</v>
      </c>
      <c r="AY173" s="201" t="s">
        <v>110</v>
      </c>
    </row>
    <row r="174" spans="1:65" s="13" customFormat="1">
      <c r="B174" s="191"/>
      <c r="C174" s="192"/>
      <c r="D174" s="184" t="s">
        <v>121</v>
      </c>
      <c r="E174" s="193" t="s">
        <v>21</v>
      </c>
      <c r="F174" s="194" t="s">
        <v>151</v>
      </c>
      <c r="G174" s="192"/>
      <c r="H174" s="195">
        <v>6.3360000000000003</v>
      </c>
      <c r="I174" s="196"/>
      <c r="J174" s="192"/>
      <c r="K174" s="192"/>
      <c r="L174" s="197"/>
      <c r="M174" s="198"/>
      <c r="N174" s="199"/>
      <c r="O174" s="199"/>
      <c r="P174" s="199"/>
      <c r="Q174" s="199"/>
      <c r="R174" s="199"/>
      <c r="S174" s="199"/>
      <c r="T174" s="200"/>
      <c r="AT174" s="201" t="s">
        <v>121</v>
      </c>
      <c r="AU174" s="201" t="s">
        <v>81</v>
      </c>
      <c r="AV174" s="13" t="s">
        <v>81</v>
      </c>
      <c r="AW174" s="13" t="s">
        <v>35</v>
      </c>
      <c r="AX174" s="13" t="s">
        <v>74</v>
      </c>
      <c r="AY174" s="201" t="s">
        <v>110</v>
      </c>
    </row>
    <row r="175" spans="1:65" s="13" customFormat="1">
      <c r="B175" s="191"/>
      <c r="C175" s="192"/>
      <c r="D175" s="184" t="s">
        <v>121</v>
      </c>
      <c r="E175" s="193" t="s">
        <v>21</v>
      </c>
      <c r="F175" s="194" t="s">
        <v>152</v>
      </c>
      <c r="G175" s="192"/>
      <c r="H175" s="195">
        <v>1.32</v>
      </c>
      <c r="I175" s="196"/>
      <c r="J175" s="192"/>
      <c r="K175" s="192"/>
      <c r="L175" s="197"/>
      <c r="M175" s="198"/>
      <c r="N175" s="199"/>
      <c r="O175" s="199"/>
      <c r="P175" s="199"/>
      <c r="Q175" s="199"/>
      <c r="R175" s="199"/>
      <c r="S175" s="199"/>
      <c r="T175" s="200"/>
      <c r="AT175" s="201" t="s">
        <v>121</v>
      </c>
      <c r="AU175" s="201" t="s">
        <v>81</v>
      </c>
      <c r="AV175" s="13" t="s">
        <v>81</v>
      </c>
      <c r="AW175" s="13" t="s">
        <v>35</v>
      </c>
      <c r="AX175" s="13" t="s">
        <v>74</v>
      </c>
      <c r="AY175" s="201" t="s">
        <v>110</v>
      </c>
    </row>
    <row r="176" spans="1:65" s="15" customFormat="1">
      <c r="B176" s="213"/>
      <c r="C176" s="214"/>
      <c r="D176" s="184" t="s">
        <v>121</v>
      </c>
      <c r="E176" s="215" t="s">
        <v>21</v>
      </c>
      <c r="F176" s="216" t="s">
        <v>148</v>
      </c>
      <c r="G176" s="214"/>
      <c r="H176" s="217">
        <v>13.031000000000001</v>
      </c>
      <c r="I176" s="218"/>
      <c r="J176" s="214"/>
      <c r="K176" s="214"/>
      <c r="L176" s="219"/>
      <c r="M176" s="220"/>
      <c r="N176" s="221"/>
      <c r="O176" s="221"/>
      <c r="P176" s="221"/>
      <c r="Q176" s="221"/>
      <c r="R176" s="221"/>
      <c r="S176" s="221"/>
      <c r="T176" s="222"/>
      <c r="AT176" s="223" t="s">
        <v>121</v>
      </c>
      <c r="AU176" s="223" t="s">
        <v>81</v>
      </c>
      <c r="AV176" s="15" t="s">
        <v>128</v>
      </c>
      <c r="AW176" s="15" t="s">
        <v>35</v>
      </c>
      <c r="AX176" s="15" t="s">
        <v>74</v>
      </c>
      <c r="AY176" s="223" t="s">
        <v>110</v>
      </c>
    </row>
    <row r="177" spans="1:65" s="14" customFormat="1">
      <c r="B177" s="202"/>
      <c r="C177" s="203"/>
      <c r="D177" s="184" t="s">
        <v>121</v>
      </c>
      <c r="E177" s="204" t="s">
        <v>21</v>
      </c>
      <c r="F177" s="205" t="s">
        <v>123</v>
      </c>
      <c r="G177" s="203"/>
      <c r="H177" s="206">
        <v>56.600999999999999</v>
      </c>
      <c r="I177" s="207"/>
      <c r="J177" s="203"/>
      <c r="K177" s="203"/>
      <c r="L177" s="208"/>
      <c r="M177" s="209"/>
      <c r="N177" s="210"/>
      <c r="O177" s="210"/>
      <c r="P177" s="210"/>
      <c r="Q177" s="210"/>
      <c r="R177" s="210"/>
      <c r="S177" s="210"/>
      <c r="T177" s="211"/>
      <c r="AT177" s="212" t="s">
        <v>121</v>
      </c>
      <c r="AU177" s="212" t="s">
        <v>81</v>
      </c>
      <c r="AV177" s="14" t="s">
        <v>116</v>
      </c>
      <c r="AW177" s="14" t="s">
        <v>35</v>
      </c>
      <c r="AX177" s="14" t="s">
        <v>79</v>
      </c>
      <c r="AY177" s="212" t="s">
        <v>110</v>
      </c>
    </row>
    <row r="178" spans="1:65" s="2" customFormat="1" ht="37.9" customHeight="1">
      <c r="A178" s="35"/>
      <c r="B178" s="36"/>
      <c r="C178" s="170" t="s">
        <v>183</v>
      </c>
      <c r="D178" s="170" t="s">
        <v>112</v>
      </c>
      <c r="E178" s="171" t="s">
        <v>184</v>
      </c>
      <c r="F178" s="172" t="s">
        <v>185</v>
      </c>
      <c r="G178" s="173" t="s">
        <v>186</v>
      </c>
      <c r="H178" s="174">
        <v>400</v>
      </c>
      <c r="I178" s="175"/>
      <c r="J178" s="176">
        <f>ROUND(I178*H178,2)</f>
        <v>0</v>
      </c>
      <c r="K178" s="177"/>
      <c r="L178" s="40"/>
      <c r="M178" s="178" t="s">
        <v>21</v>
      </c>
      <c r="N178" s="179" t="s">
        <v>45</v>
      </c>
      <c r="O178" s="65"/>
      <c r="P178" s="180">
        <f>O178*H178</f>
        <v>0</v>
      </c>
      <c r="Q178" s="180">
        <v>0</v>
      </c>
      <c r="R178" s="180">
        <f>Q178*H178</f>
        <v>0</v>
      </c>
      <c r="S178" s="180">
        <v>0</v>
      </c>
      <c r="T178" s="181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2" t="s">
        <v>116</v>
      </c>
      <c r="AT178" s="182" t="s">
        <v>112</v>
      </c>
      <c r="AU178" s="182" t="s">
        <v>81</v>
      </c>
      <c r="AY178" s="18" t="s">
        <v>110</v>
      </c>
      <c r="BE178" s="183">
        <f>IF(N178="základní",J178,0)</f>
        <v>0</v>
      </c>
      <c r="BF178" s="183">
        <f>IF(N178="snížená",J178,0)</f>
        <v>0</v>
      </c>
      <c r="BG178" s="183">
        <f>IF(N178="zákl. přenesená",J178,0)</f>
        <v>0</v>
      </c>
      <c r="BH178" s="183">
        <f>IF(N178="sníž. přenesená",J178,0)</f>
        <v>0</v>
      </c>
      <c r="BI178" s="183">
        <f>IF(N178="nulová",J178,0)</f>
        <v>0</v>
      </c>
      <c r="BJ178" s="18" t="s">
        <v>79</v>
      </c>
      <c r="BK178" s="183">
        <f>ROUND(I178*H178,2)</f>
        <v>0</v>
      </c>
      <c r="BL178" s="18" t="s">
        <v>116</v>
      </c>
      <c r="BM178" s="182" t="s">
        <v>187</v>
      </c>
    </row>
    <row r="179" spans="1:65" s="2" customFormat="1" ht="29.25">
      <c r="A179" s="35"/>
      <c r="B179" s="36"/>
      <c r="C179" s="37"/>
      <c r="D179" s="184" t="s">
        <v>118</v>
      </c>
      <c r="E179" s="37"/>
      <c r="F179" s="185" t="s">
        <v>188</v>
      </c>
      <c r="G179" s="37"/>
      <c r="H179" s="37"/>
      <c r="I179" s="186"/>
      <c r="J179" s="37"/>
      <c r="K179" s="37"/>
      <c r="L179" s="40"/>
      <c r="M179" s="187"/>
      <c r="N179" s="188"/>
      <c r="O179" s="65"/>
      <c r="P179" s="65"/>
      <c r="Q179" s="65"/>
      <c r="R179" s="65"/>
      <c r="S179" s="65"/>
      <c r="T179" s="66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8" t="s">
        <v>118</v>
      </c>
      <c r="AU179" s="18" t="s">
        <v>81</v>
      </c>
    </row>
    <row r="180" spans="1:65" s="2" customFormat="1">
      <c r="A180" s="35"/>
      <c r="B180" s="36"/>
      <c r="C180" s="37"/>
      <c r="D180" s="189" t="s">
        <v>119</v>
      </c>
      <c r="E180" s="37"/>
      <c r="F180" s="190" t="s">
        <v>189</v>
      </c>
      <c r="G180" s="37"/>
      <c r="H180" s="37"/>
      <c r="I180" s="186"/>
      <c r="J180" s="37"/>
      <c r="K180" s="37"/>
      <c r="L180" s="40"/>
      <c r="M180" s="187"/>
      <c r="N180" s="188"/>
      <c r="O180" s="65"/>
      <c r="P180" s="65"/>
      <c r="Q180" s="65"/>
      <c r="R180" s="65"/>
      <c r="S180" s="65"/>
      <c r="T180" s="66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8" t="s">
        <v>119</v>
      </c>
      <c r="AU180" s="18" t="s">
        <v>81</v>
      </c>
    </row>
    <row r="181" spans="1:65" s="13" customFormat="1">
      <c r="B181" s="191"/>
      <c r="C181" s="192"/>
      <c r="D181" s="184" t="s">
        <v>121</v>
      </c>
      <c r="E181" s="193" t="s">
        <v>21</v>
      </c>
      <c r="F181" s="194" t="s">
        <v>190</v>
      </c>
      <c r="G181" s="192"/>
      <c r="H181" s="195">
        <v>400</v>
      </c>
      <c r="I181" s="196"/>
      <c r="J181" s="192"/>
      <c r="K181" s="192"/>
      <c r="L181" s="197"/>
      <c r="M181" s="198"/>
      <c r="N181" s="199"/>
      <c r="O181" s="199"/>
      <c r="P181" s="199"/>
      <c r="Q181" s="199"/>
      <c r="R181" s="199"/>
      <c r="S181" s="199"/>
      <c r="T181" s="200"/>
      <c r="AT181" s="201" t="s">
        <v>121</v>
      </c>
      <c r="AU181" s="201" t="s">
        <v>81</v>
      </c>
      <c r="AV181" s="13" t="s">
        <v>81</v>
      </c>
      <c r="AW181" s="13" t="s">
        <v>35</v>
      </c>
      <c r="AX181" s="13" t="s">
        <v>74</v>
      </c>
      <c r="AY181" s="201" t="s">
        <v>110</v>
      </c>
    </row>
    <row r="182" spans="1:65" s="14" customFormat="1">
      <c r="B182" s="202"/>
      <c r="C182" s="203"/>
      <c r="D182" s="184" t="s">
        <v>121</v>
      </c>
      <c r="E182" s="204" t="s">
        <v>21</v>
      </c>
      <c r="F182" s="205" t="s">
        <v>123</v>
      </c>
      <c r="G182" s="203"/>
      <c r="H182" s="206">
        <v>400</v>
      </c>
      <c r="I182" s="207"/>
      <c r="J182" s="203"/>
      <c r="K182" s="203"/>
      <c r="L182" s="208"/>
      <c r="M182" s="209"/>
      <c r="N182" s="210"/>
      <c r="O182" s="210"/>
      <c r="P182" s="210"/>
      <c r="Q182" s="210"/>
      <c r="R182" s="210"/>
      <c r="S182" s="210"/>
      <c r="T182" s="211"/>
      <c r="AT182" s="212" t="s">
        <v>121</v>
      </c>
      <c r="AU182" s="212" t="s">
        <v>81</v>
      </c>
      <c r="AV182" s="14" t="s">
        <v>116</v>
      </c>
      <c r="AW182" s="14" t="s">
        <v>35</v>
      </c>
      <c r="AX182" s="14" t="s">
        <v>79</v>
      </c>
      <c r="AY182" s="212" t="s">
        <v>110</v>
      </c>
    </row>
    <row r="183" spans="1:65" s="2" customFormat="1" ht="24.2" customHeight="1">
      <c r="A183" s="35"/>
      <c r="B183" s="36"/>
      <c r="C183" s="170" t="s">
        <v>191</v>
      </c>
      <c r="D183" s="170" t="s">
        <v>112</v>
      </c>
      <c r="E183" s="171" t="s">
        <v>192</v>
      </c>
      <c r="F183" s="172" t="s">
        <v>193</v>
      </c>
      <c r="G183" s="173" t="s">
        <v>186</v>
      </c>
      <c r="H183" s="174">
        <v>400</v>
      </c>
      <c r="I183" s="175"/>
      <c r="J183" s="176">
        <f>ROUND(I183*H183,2)</f>
        <v>0</v>
      </c>
      <c r="K183" s="177"/>
      <c r="L183" s="40"/>
      <c r="M183" s="178" t="s">
        <v>21</v>
      </c>
      <c r="N183" s="179" t="s">
        <v>45</v>
      </c>
      <c r="O183" s="65"/>
      <c r="P183" s="180">
        <f>O183*H183</f>
        <v>0</v>
      </c>
      <c r="Q183" s="180">
        <v>0</v>
      </c>
      <c r="R183" s="180">
        <f>Q183*H183</f>
        <v>0</v>
      </c>
      <c r="S183" s="180">
        <v>0</v>
      </c>
      <c r="T183" s="181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2" t="s">
        <v>116</v>
      </c>
      <c r="AT183" s="182" t="s">
        <v>112</v>
      </c>
      <c r="AU183" s="182" t="s">
        <v>81</v>
      </c>
      <c r="AY183" s="18" t="s">
        <v>110</v>
      </c>
      <c r="BE183" s="183">
        <f>IF(N183="základní",J183,0)</f>
        <v>0</v>
      </c>
      <c r="BF183" s="183">
        <f>IF(N183="snížená",J183,0)</f>
        <v>0</v>
      </c>
      <c r="BG183" s="183">
        <f>IF(N183="zákl. přenesená",J183,0)</f>
        <v>0</v>
      </c>
      <c r="BH183" s="183">
        <f>IF(N183="sníž. přenesená",J183,0)</f>
        <v>0</v>
      </c>
      <c r="BI183" s="183">
        <f>IF(N183="nulová",J183,0)</f>
        <v>0</v>
      </c>
      <c r="BJ183" s="18" t="s">
        <v>79</v>
      </c>
      <c r="BK183" s="183">
        <f>ROUND(I183*H183,2)</f>
        <v>0</v>
      </c>
      <c r="BL183" s="18" t="s">
        <v>116</v>
      </c>
      <c r="BM183" s="182" t="s">
        <v>194</v>
      </c>
    </row>
    <row r="184" spans="1:65" s="2" customFormat="1" ht="19.5">
      <c r="A184" s="35"/>
      <c r="B184" s="36"/>
      <c r="C184" s="37"/>
      <c r="D184" s="184" t="s">
        <v>118</v>
      </c>
      <c r="E184" s="37"/>
      <c r="F184" s="185" t="s">
        <v>195</v>
      </c>
      <c r="G184" s="37"/>
      <c r="H184" s="37"/>
      <c r="I184" s="186"/>
      <c r="J184" s="37"/>
      <c r="K184" s="37"/>
      <c r="L184" s="40"/>
      <c r="M184" s="187"/>
      <c r="N184" s="188"/>
      <c r="O184" s="65"/>
      <c r="P184" s="65"/>
      <c r="Q184" s="65"/>
      <c r="R184" s="65"/>
      <c r="S184" s="65"/>
      <c r="T184" s="66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8" t="s">
        <v>118</v>
      </c>
      <c r="AU184" s="18" t="s">
        <v>81</v>
      </c>
    </row>
    <row r="185" spans="1:65" s="2" customFormat="1">
      <c r="A185" s="35"/>
      <c r="B185" s="36"/>
      <c r="C185" s="37"/>
      <c r="D185" s="189" t="s">
        <v>119</v>
      </c>
      <c r="E185" s="37"/>
      <c r="F185" s="190" t="s">
        <v>196</v>
      </c>
      <c r="G185" s="37"/>
      <c r="H185" s="37"/>
      <c r="I185" s="186"/>
      <c r="J185" s="37"/>
      <c r="K185" s="37"/>
      <c r="L185" s="40"/>
      <c r="M185" s="187"/>
      <c r="N185" s="188"/>
      <c r="O185" s="65"/>
      <c r="P185" s="65"/>
      <c r="Q185" s="65"/>
      <c r="R185" s="65"/>
      <c r="S185" s="65"/>
      <c r="T185" s="66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8" t="s">
        <v>119</v>
      </c>
      <c r="AU185" s="18" t="s">
        <v>81</v>
      </c>
    </row>
    <row r="186" spans="1:65" s="13" customFormat="1">
      <c r="B186" s="191"/>
      <c r="C186" s="192"/>
      <c r="D186" s="184" t="s">
        <v>121</v>
      </c>
      <c r="E186" s="193" t="s">
        <v>21</v>
      </c>
      <c r="F186" s="194" t="s">
        <v>190</v>
      </c>
      <c r="G186" s="192"/>
      <c r="H186" s="195">
        <v>400</v>
      </c>
      <c r="I186" s="196"/>
      <c r="J186" s="192"/>
      <c r="K186" s="192"/>
      <c r="L186" s="197"/>
      <c r="M186" s="198"/>
      <c r="N186" s="199"/>
      <c r="O186" s="199"/>
      <c r="P186" s="199"/>
      <c r="Q186" s="199"/>
      <c r="R186" s="199"/>
      <c r="S186" s="199"/>
      <c r="T186" s="200"/>
      <c r="AT186" s="201" t="s">
        <v>121</v>
      </c>
      <c r="AU186" s="201" t="s">
        <v>81</v>
      </c>
      <c r="AV186" s="13" t="s">
        <v>81</v>
      </c>
      <c r="AW186" s="13" t="s">
        <v>35</v>
      </c>
      <c r="AX186" s="13" t="s">
        <v>74</v>
      </c>
      <c r="AY186" s="201" t="s">
        <v>110</v>
      </c>
    </row>
    <row r="187" spans="1:65" s="14" customFormat="1">
      <c r="B187" s="202"/>
      <c r="C187" s="203"/>
      <c r="D187" s="184" t="s">
        <v>121</v>
      </c>
      <c r="E187" s="204" t="s">
        <v>21</v>
      </c>
      <c r="F187" s="205" t="s">
        <v>123</v>
      </c>
      <c r="G187" s="203"/>
      <c r="H187" s="206">
        <v>400</v>
      </c>
      <c r="I187" s="207"/>
      <c r="J187" s="203"/>
      <c r="K187" s="203"/>
      <c r="L187" s="208"/>
      <c r="M187" s="209"/>
      <c r="N187" s="210"/>
      <c r="O187" s="210"/>
      <c r="P187" s="210"/>
      <c r="Q187" s="210"/>
      <c r="R187" s="210"/>
      <c r="S187" s="210"/>
      <c r="T187" s="211"/>
      <c r="AT187" s="212" t="s">
        <v>121</v>
      </c>
      <c r="AU187" s="212" t="s">
        <v>81</v>
      </c>
      <c r="AV187" s="14" t="s">
        <v>116</v>
      </c>
      <c r="AW187" s="14" t="s">
        <v>35</v>
      </c>
      <c r="AX187" s="14" t="s">
        <v>79</v>
      </c>
      <c r="AY187" s="212" t="s">
        <v>110</v>
      </c>
    </row>
    <row r="188" spans="1:65" s="2" customFormat="1" ht="16.5" customHeight="1">
      <c r="A188" s="35"/>
      <c r="B188" s="36"/>
      <c r="C188" s="224" t="s">
        <v>197</v>
      </c>
      <c r="D188" s="224" t="s">
        <v>198</v>
      </c>
      <c r="E188" s="225" t="s">
        <v>199</v>
      </c>
      <c r="F188" s="226" t="s">
        <v>200</v>
      </c>
      <c r="G188" s="227" t="s">
        <v>201</v>
      </c>
      <c r="H188" s="228">
        <v>6</v>
      </c>
      <c r="I188" s="229"/>
      <c r="J188" s="230">
        <f>ROUND(I188*H188,2)</f>
        <v>0</v>
      </c>
      <c r="K188" s="231"/>
      <c r="L188" s="232"/>
      <c r="M188" s="233" t="s">
        <v>21</v>
      </c>
      <c r="N188" s="234" t="s">
        <v>45</v>
      </c>
      <c r="O188" s="65"/>
      <c r="P188" s="180">
        <f>O188*H188</f>
        <v>0</v>
      </c>
      <c r="Q188" s="180">
        <v>1E-3</v>
      </c>
      <c r="R188" s="180">
        <f>Q188*H188</f>
        <v>6.0000000000000001E-3</v>
      </c>
      <c r="S188" s="180">
        <v>0</v>
      </c>
      <c r="T188" s="181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2" t="s">
        <v>172</v>
      </c>
      <c r="AT188" s="182" t="s">
        <v>198</v>
      </c>
      <c r="AU188" s="182" t="s">
        <v>81</v>
      </c>
      <c r="AY188" s="18" t="s">
        <v>110</v>
      </c>
      <c r="BE188" s="183">
        <f>IF(N188="základní",J188,0)</f>
        <v>0</v>
      </c>
      <c r="BF188" s="183">
        <f>IF(N188="snížená",J188,0)</f>
        <v>0</v>
      </c>
      <c r="BG188" s="183">
        <f>IF(N188="zákl. přenesená",J188,0)</f>
        <v>0</v>
      </c>
      <c r="BH188" s="183">
        <f>IF(N188="sníž. přenesená",J188,0)</f>
        <v>0</v>
      </c>
      <c r="BI188" s="183">
        <f>IF(N188="nulová",J188,0)</f>
        <v>0</v>
      </c>
      <c r="BJ188" s="18" t="s">
        <v>79</v>
      </c>
      <c r="BK188" s="183">
        <f>ROUND(I188*H188,2)</f>
        <v>0</v>
      </c>
      <c r="BL188" s="18" t="s">
        <v>116</v>
      </c>
      <c r="BM188" s="182" t="s">
        <v>202</v>
      </c>
    </row>
    <row r="189" spans="1:65" s="2" customFormat="1">
      <c r="A189" s="35"/>
      <c r="B189" s="36"/>
      <c r="C189" s="37"/>
      <c r="D189" s="184" t="s">
        <v>118</v>
      </c>
      <c r="E189" s="37"/>
      <c r="F189" s="185" t="s">
        <v>200</v>
      </c>
      <c r="G189" s="37"/>
      <c r="H189" s="37"/>
      <c r="I189" s="186"/>
      <c r="J189" s="37"/>
      <c r="K189" s="37"/>
      <c r="L189" s="40"/>
      <c r="M189" s="187"/>
      <c r="N189" s="188"/>
      <c r="O189" s="65"/>
      <c r="P189" s="65"/>
      <c r="Q189" s="65"/>
      <c r="R189" s="65"/>
      <c r="S189" s="65"/>
      <c r="T189" s="66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8" t="s">
        <v>118</v>
      </c>
      <c r="AU189" s="18" t="s">
        <v>81</v>
      </c>
    </row>
    <row r="190" spans="1:65" s="13" customFormat="1">
      <c r="B190" s="191"/>
      <c r="C190" s="192"/>
      <c r="D190" s="184" t="s">
        <v>121</v>
      </c>
      <c r="E190" s="192"/>
      <c r="F190" s="194" t="s">
        <v>203</v>
      </c>
      <c r="G190" s="192"/>
      <c r="H190" s="195">
        <v>6</v>
      </c>
      <c r="I190" s="196"/>
      <c r="J190" s="192"/>
      <c r="K190" s="192"/>
      <c r="L190" s="197"/>
      <c r="M190" s="198"/>
      <c r="N190" s="199"/>
      <c r="O190" s="199"/>
      <c r="P190" s="199"/>
      <c r="Q190" s="199"/>
      <c r="R190" s="199"/>
      <c r="S190" s="199"/>
      <c r="T190" s="200"/>
      <c r="AT190" s="201" t="s">
        <v>121</v>
      </c>
      <c r="AU190" s="201" t="s">
        <v>81</v>
      </c>
      <c r="AV190" s="13" t="s">
        <v>81</v>
      </c>
      <c r="AW190" s="13" t="s">
        <v>4</v>
      </c>
      <c r="AX190" s="13" t="s">
        <v>79</v>
      </c>
      <c r="AY190" s="201" t="s">
        <v>110</v>
      </c>
    </row>
    <row r="191" spans="1:65" s="12" customFormat="1" ht="22.9" customHeight="1">
      <c r="B191" s="154"/>
      <c r="C191" s="155"/>
      <c r="D191" s="156" t="s">
        <v>73</v>
      </c>
      <c r="E191" s="168" t="s">
        <v>128</v>
      </c>
      <c r="F191" s="168" t="s">
        <v>204</v>
      </c>
      <c r="G191" s="155"/>
      <c r="H191" s="155"/>
      <c r="I191" s="158"/>
      <c r="J191" s="169">
        <f>BK191</f>
        <v>0</v>
      </c>
      <c r="K191" s="155"/>
      <c r="L191" s="160"/>
      <c r="M191" s="161"/>
      <c r="N191" s="162"/>
      <c r="O191" s="162"/>
      <c r="P191" s="163">
        <f>SUM(P192:P202)</f>
        <v>0</v>
      </c>
      <c r="Q191" s="162"/>
      <c r="R191" s="163">
        <f>SUM(R192:R202)</f>
        <v>11.839242240000003</v>
      </c>
      <c r="S191" s="162"/>
      <c r="T191" s="164">
        <f>SUM(T192:T202)</f>
        <v>0</v>
      </c>
      <c r="AR191" s="165" t="s">
        <v>79</v>
      </c>
      <c r="AT191" s="166" t="s">
        <v>73</v>
      </c>
      <c r="AU191" s="166" t="s">
        <v>79</v>
      </c>
      <c r="AY191" s="165" t="s">
        <v>110</v>
      </c>
      <c r="BK191" s="167">
        <f>SUM(BK192:BK202)</f>
        <v>0</v>
      </c>
    </row>
    <row r="192" spans="1:65" s="2" customFormat="1" ht="24.2" customHeight="1">
      <c r="A192" s="35"/>
      <c r="B192" s="36"/>
      <c r="C192" s="170" t="s">
        <v>205</v>
      </c>
      <c r="D192" s="170" t="s">
        <v>112</v>
      </c>
      <c r="E192" s="171" t="s">
        <v>206</v>
      </c>
      <c r="F192" s="172" t="s">
        <v>207</v>
      </c>
      <c r="G192" s="173" t="s">
        <v>115</v>
      </c>
      <c r="H192" s="174">
        <v>10.752000000000001</v>
      </c>
      <c r="I192" s="175"/>
      <c r="J192" s="176">
        <f>ROUND(I192*H192,2)</f>
        <v>0</v>
      </c>
      <c r="K192" s="177"/>
      <c r="L192" s="40"/>
      <c r="M192" s="178" t="s">
        <v>21</v>
      </c>
      <c r="N192" s="179" t="s">
        <v>45</v>
      </c>
      <c r="O192" s="65"/>
      <c r="P192" s="180">
        <f>O192*H192</f>
        <v>0</v>
      </c>
      <c r="Q192" s="180">
        <v>1.1011200000000001</v>
      </c>
      <c r="R192" s="180">
        <f>Q192*H192</f>
        <v>11.839242240000003</v>
      </c>
      <c r="S192" s="180">
        <v>0</v>
      </c>
      <c r="T192" s="181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2" t="s">
        <v>116</v>
      </c>
      <c r="AT192" s="182" t="s">
        <v>112</v>
      </c>
      <c r="AU192" s="182" t="s">
        <v>81</v>
      </c>
      <c r="AY192" s="18" t="s">
        <v>110</v>
      </c>
      <c r="BE192" s="183">
        <f>IF(N192="základní",J192,0)</f>
        <v>0</v>
      </c>
      <c r="BF192" s="183">
        <f>IF(N192="snížená",J192,0)</f>
        <v>0</v>
      </c>
      <c r="BG192" s="183">
        <f>IF(N192="zákl. přenesená",J192,0)</f>
        <v>0</v>
      </c>
      <c r="BH192" s="183">
        <f>IF(N192="sníž. přenesená",J192,0)</f>
        <v>0</v>
      </c>
      <c r="BI192" s="183">
        <f>IF(N192="nulová",J192,0)</f>
        <v>0</v>
      </c>
      <c r="BJ192" s="18" t="s">
        <v>79</v>
      </c>
      <c r="BK192" s="183">
        <f>ROUND(I192*H192,2)</f>
        <v>0</v>
      </c>
      <c r="BL192" s="18" t="s">
        <v>116</v>
      </c>
      <c r="BM192" s="182" t="s">
        <v>208</v>
      </c>
    </row>
    <row r="193" spans="1:65" s="2" customFormat="1" ht="68.25">
      <c r="A193" s="35"/>
      <c r="B193" s="36"/>
      <c r="C193" s="37"/>
      <c r="D193" s="184" t="s">
        <v>118</v>
      </c>
      <c r="E193" s="37"/>
      <c r="F193" s="185" t="s">
        <v>209</v>
      </c>
      <c r="G193" s="37"/>
      <c r="H193" s="37"/>
      <c r="I193" s="186"/>
      <c r="J193" s="37"/>
      <c r="K193" s="37"/>
      <c r="L193" s="40"/>
      <c r="M193" s="187"/>
      <c r="N193" s="188"/>
      <c r="O193" s="65"/>
      <c r="P193" s="65"/>
      <c r="Q193" s="65"/>
      <c r="R193" s="65"/>
      <c r="S193" s="65"/>
      <c r="T193" s="66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8" t="s">
        <v>118</v>
      </c>
      <c r="AU193" s="18" t="s">
        <v>81</v>
      </c>
    </row>
    <row r="194" spans="1:65" s="2" customFormat="1">
      <c r="A194" s="35"/>
      <c r="B194" s="36"/>
      <c r="C194" s="37"/>
      <c r="D194" s="189" t="s">
        <v>119</v>
      </c>
      <c r="E194" s="37"/>
      <c r="F194" s="190" t="s">
        <v>210</v>
      </c>
      <c r="G194" s="37"/>
      <c r="H194" s="37"/>
      <c r="I194" s="186"/>
      <c r="J194" s="37"/>
      <c r="K194" s="37"/>
      <c r="L194" s="40"/>
      <c r="M194" s="187"/>
      <c r="N194" s="188"/>
      <c r="O194" s="65"/>
      <c r="P194" s="65"/>
      <c r="Q194" s="65"/>
      <c r="R194" s="65"/>
      <c r="S194" s="65"/>
      <c r="T194" s="66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119</v>
      </c>
      <c r="AU194" s="18" t="s">
        <v>81</v>
      </c>
    </row>
    <row r="195" spans="1:65" s="13" customFormat="1">
      <c r="B195" s="191"/>
      <c r="C195" s="192"/>
      <c r="D195" s="184" t="s">
        <v>121</v>
      </c>
      <c r="E195" s="193" t="s">
        <v>21</v>
      </c>
      <c r="F195" s="194" t="s">
        <v>211</v>
      </c>
      <c r="G195" s="192"/>
      <c r="H195" s="195">
        <v>10.752000000000001</v>
      </c>
      <c r="I195" s="196"/>
      <c r="J195" s="192"/>
      <c r="K195" s="192"/>
      <c r="L195" s="197"/>
      <c r="M195" s="198"/>
      <c r="N195" s="199"/>
      <c r="O195" s="199"/>
      <c r="P195" s="199"/>
      <c r="Q195" s="199"/>
      <c r="R195" s="199"/>
      <c r="S195" s="199"/>
      <c r="T195" s="200"/>
      <c r="AT195" s="201" t="s">
        <v>121</v>
      </c>
      <c r="AU195" s="201" t="s">
        <v>81</v>
      </c>
      <c r="AV195" s="13" t="s">
        <v>81</v>
      </c>
      <c r="AW195" s="13" t="s">
        <v>35</v>
      </c>
      <c r="AX195" s="13" t="s">
        <v>74</v>
      </c>
      <c r="AY195" s="201" t="s">
        <v>110</v>
      </c>
    </row>
    <row r="196" spans="1:65" s="14" customFormat="1">
      <c r="B196" s="202"/>
      <c r="C196" s="203"/>
      <c r="D196" s="184" t="s">
        <v>121</v>
      </c>
      <c r="E196" s="204" t="s">
        <v>21</v>
      </c>
      <c r="F196" s="205" t="s">
        <v>123</v>
      </c>
      <c r="G196" s="203"/>
      <c r="H196" s="206">
        <v>10.752000000000001</v>
      </c>
      <c r="I196" s="207"/>
      <c r="J196" s="203"/>
      <c r="K196" s="203"/>
      <c r="L196" s="208"/>
      <c r="M196" s="209"/>
      <c r="N196" s="210"/>
      <c r="O196" s="210"/>
      <c r="P196" s="210"/>
      <c r="Q196" s="210"/>
      <c r="R196" s="210"/>
      <c r="S196" s="210"/>
      <c r="T196" s="211"/>
      <c r="AT196" s="212" t="s">
        <v>121</v>
      </c>
      <c r="AU196" s="212" t="s">
        <v>81</v>
      </c>
      <c r="AV196" s="14" t="s">
        <v>116</v>
      </c>
      <c r="AW196" s="14" t="s">
        <v>35</v>
      </c>
      <c r="AX196" s="14" t="s">
        <v>79</v>
      </c>
      <c r="AY196" s="212" t="s">
        <v>110</v>
      </c>
    </row>
    <row r="197" spans="1:65" s="2" customFormat="1" ht="21.75" customHeight="1">
      <c r="A197" s="35"/>
      <c r="B197" s="36"/>
      <c r="C197" s="170" t="s">
        <v>212</v>
      </c>
      <c r="D197" s="170" t="s">
        <v>112</v>
      </c>
      <c r="E197" s="171" t="s">
        <v>213</v>
      </c>
      <c r="F197" s="172" t="s">
        <v>214</v>
      </c>
      <c r="G197" s="173" t="s">
        <v>115</v>
      </c>
      <c r="H197" s="174">
        <v>10.015000000000001</v>
      </c>
      <c r="I197" s="175"/>
      <c r="J197" s="176">
        <f>ROUND(I197*H197,2)</f>
        <v>0</v>
      </c>
      <c r="K197" s="177"/>
      <c r="L197" s="40"/>
      <c r="M197" s="178" t="s">
        <v>21</v>
      </c>
      <c r="N197" s="179" t="s">
        <v>45</v>
      </c>
      <c r="O197" s="65"/>
      <c r="P197" s="180">
        <f>O197*H197</f>
        <v>0</v>
      </c>
      <c r="Q197" s="180">
        <v>0</v>
      </c>
      <c r="R197" s="180">
        <f>Q197*H197</f>
        <v>0</v>
      </c>
      <c r="S197" s="180">
        <v>0</v>
      </c>
      <c r="T197" s="181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2" t="s">
        <v>116</v>
      </c>
      <c r="AT197" s="182" t="s">
        <v>112</v>
      </c>
      <c r="AU197" s="182" t="s">
        <v>81</v>
      </c>
      <c r="AY197" s="18" t="s">
        <v>110</v>
      </c>
      <c r="BE197" s="183">
        <f>IF(N197="základní",J197,0)</f>
        <v>0</v>
      </c>
      <c r="BF197" s="183">
        <f>IF(N197="snížená",J197,0)</f>
        <v>0</v>
      </c>
      <c r="BG197" s="183">
        <f>IF(N197="zákl. přenesená",J197,0)</f>
        <v>0</v>
      </c>
      <c r="BH197" s="183">
        <f>IF(N197="sníž. přenesená",J197,0)</f>
        <v>0</v>
      </c>
      <c r="BI197" s="183">
        <f>IF(N197="nulová",J197,0)</f>
        <v>0</v>
      </c>
      <c r="BJ197" s="18" t="s">
        <v>79</v>
      </c>
      <c r="BK197" s="183">
        <f>ROUND(I197*H197,2)</f>
        <v>0</v>
      </c>
      <c r="BL197" s="18" t="s">
        <v>116</v>
      </c>
      <c r="BM197" s="182" t="s">
        <v>215</v>
      </c>
    </row>
    <row r="198" spans="1:65" s="2" customFormat="1" ht="19.5">
      <c r="A198" s="35"/>
      <c r="B198" s="36"/>
      <c r="C198" s="37"/>
      <c r="D198" s="184" t="s">
        <v>118</v>
      </c>
      <c r="E198" s="37"/>
      <c r="F198" s="185" t="s">
        <v>216</v>
      </c>
      <c r="G198" s="37"/>
      <c r="H198" s="37"/>
      <c r="I198" s="186"/>
      <c r="J198" s="37"/>
      <c r="K198" s="37"/>
      <c r="L198" s="40"/>
      <c r="M198" s="187"/>
      <c r="N198" s="188"/>
      <c r="O198" s="65"/>
      <c r="P198" s="65"/>
      <c r="Q198" s="65"/>
      <c r="R198" s="65"/>
      <c r="S198" s="65"/>
      <c r="T198" s="66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8" t="s">
        <v>118</v>
      </c>
      <c r="AU198" s="18" t="s">
        <v>81</v>
      </c>
    </row>
    <row r="199" spans="1:65" s="2" customFormat="1">
      <c r="A199" s="35"/>
      <c r="B199" s="36"/>
      <c r="C199" s="37"/>
      <c r="D199" s="189" t="s">
        <v>119</v>
      </c>
      <c r="E199" s="37"/>
      <c r="F199" s="190" t="s">
        <v>217</v>
      </c>
      <c r="G199" s="37"/>
      <c r="H199" s="37"/>
      <c r="I199" s="186"/>
      <c r="J199" s="37"/>
      <c r="K199" s="37"/>
      <c r="L199" s="40"/>
      <c r="M199" s="187"/>
      <c r="N199" s="188"/>
      <c r="O199" s="65"/>
      <c r="P199" s="65"/>
      <c r="Q199" s="65"/>
      <c r="R199" s="65"/>
      <c r="S199" s="65"/>
      <c r="T199" s="66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8" t="s">
        <v>119</v>
      </c>
      <c r="AU199" s="18" t="s">
        <v>81</v>
      </c>
    </row>
    <row r="200" spans="1:65" s="13" customFormat="1">
      <c r="B200" s="191"/>
      <c r="C200" s="192"/>
      <c r="D200" s="184" t="s">
        <v>121</v>
      </c>
      <c r="E200" s="193" t="s">
        <v>21</v>
      </c>
      <c r="F200" s="194" t="s">
        <v>218</v>
      </c>
      <c r="G200" s="192"/>
      <c r="H200" s="195">
        <v>4.2750000000000004</v>
      </c>
      <c r="I200" s="196"/>
      <c r="J200" s="192"/>
      <c r="K200" s="192"/>
      <c r="L200" s="197"/>
      <c r="M200" s="198"/>
      <c r="N200" s="199"/>
      <c r="O200" s="199"/>
      <c r="P200" s="199"/>
      <c r="Q200" s="199"/>
      <c r="R200" s="199"/>
      <c r="S200" s="199"/>
      <c r="T200" s="200"/>
      <c r="AT200" s="201" t="s">
        <v>121</v>
      </c>
      <c r="AU200" s="201" t="s">
        <v>81</v>
      </c>
      <c r="AV200" s="13" t="s">
        <v>81</v>
      </c>
      <c r="AW200" s="13" t="s">
        <v>35</v>
      </c>
      <c r="AX200" s="13" t="s">
        <v>74</v>
      </c>
      <c r="AY200" s="201" t="s">
        <v>110</v>
      </c>
    </row>
    <row r="201" spans="1:65" s="13" customFormat="1">
      <c r="B201" s="191"/>
      <c r="C201" s="192"/>
      <c r="D201" s="184" t="s">
        <v>121</v>
      </c>
      <c r="E201" s="193" t="s">
        <v>21</v>
      </c>
      <c r="F201" s="194" t="s">
        <v>219</v>
      </c>
      <c r="G201" s="192"/>
      <c r="H201" s="195">
        <v>5.74</v>
      </c>
      <c r="I201" s="196"/>
      <c r="J201" s="192"/>
      <c r="K201" s="192"/>
      <c r="L201" s="197"/>
      <c r="M201" s="198"/>
      <c r="N201" s="199"/>
      <c r="O201" s="199"/>
      <c r="P201" s="199"/>
      <c r="Q201" s="199"/>
      <c r="R201" s="199"/>
      <c r="S201" s="199"/>
      <c r="T201" s="200"/>
      <c r="AT201" s="201" t="s">
        <v>121</v>
      </c>
      <c r="AU201" s="201" t="s">
        <v>81</v>
      </c>
      <c r="AV201" s="13" t="s">
        <v>81</v>
      </c>
      <c r="AW201" s="13" t="s">
        <v>35</v>
      </c>
      <c r="AX201" s="13" t="s">
        <v>74</v>
      </c>
      <c r="AY201" s="201" t="s">
        <v>110</v>
      </c>
    </row>
    <row r="202" spans="1:65" s="14" customFormat="1">
      <c r="B202" s="202"/>
      <c r="C202" s="203"/>
      <c r="D202" s="184" t="s">
        <v>121</v>
      </c>
      <c r="E202" s="204" t="s">
        <v>21</v>
      </c>
      <c r="F202" s="205" t="s">
        <v>123</v>
      </c>
      <c r="G202" s="203"/>
      <c r="H202" s="206">
        <v>10.015000000000001</v>
      </c>
      <c r="I202" s="207"/>
      <c r="J202" s="203"/>
      <c r="K202" s="203"/>
      <c r="L202" s="208"/>
      <c r="M202" s="209"/>
      <c r="N202" s="210"/>
      <c r="O202" s="210"/>
      <c r="P202" s="210"/>
      <c r="Q202" s="210"/>
      <c r="R202" s="210"/>
      <c r="S202" s="210"/>
      <c r="T202" s="211"/>
      <c r="AT202" s="212" t="s">
        <v>121</v>
      </c>
      <c r="AU202" s="212" t="s">
        <v>81</v>
      </c>
      <c r="AV202" s="14" t="s">
        <v>116</v>
      </c>
      <c r="AW202" s="14" t="s">
        <v>35</v>
      </c>
      <c r="AX202" s="14" t="s">
        <v>79</v>
      </c>
      <c r="AY202" s="212" t="s">
        <v>110</v>
      </c>
    </row>
    <row r="203" spans="1:65" s="12" customFormat="1" ht="22.9" customHeight="1">
      <c r="B203" s="154"/>
      <c r="C203" s="155"/>
      <c r="D203" s="156" t="s">
        <v>73</v>
      </c>
      <c r="E203" s="168" t="s">
        <v>116</v>
      </c>
      <c r="F203" s="168" t="s">
        <v>220</v>
      </c>
      <c r="G203" s="155"/>
      <c r="H203" s="155"/>
      <c r="I203" s="158"/>
      <c r="J203" s="169">
        <f>BK203</f>
        <v>0</v>
      </c>
      <c r="K203" s="155"/>
      <c r="L203" s="160"/>
      <c r="M203" s="161"/>
      <c r="N203" s="162"/>
      <c r="O203" s="162"/>
      <c r="P203" s="163">
        <f>P204+SUM(P205:P238)+P242+P243</f>
        <v>0</v>
      </c>
      <c r="Q203" s="162"/>
      <c r="R203" s="163">
        <f>R204+SUM(R205:R238)+R242+R243</f>
        <v>429.89530150999997</v>
      </c>
      <c r="S203" s="162"/>
      <c r="T203" s="164">
        <f>T204+SUM(T205:T238)+T242+T243</f>
        <v>0.25</v>
      </c>
      <c r="AR203" s="165" t="s">
        <v>79</v>
      </c>
      <c r="AT203" s="166" t="s">
        <v>73</v>
      </c>
      <c r="AU203" s="166" t="s">
        <v>79</v>
      </c>
      <c r="AY203" s="165" t="s">
        <v>110</v>
      </c>
      <c r="BK203" s="167">
        <f>BK204+SUM(BK205:BK238)+BK242+BK243</f>
        <v>0</v>
      </c>
    </row>
    <row r="204" spans="1:65" s="2" customFormat="1" ht="24.2" customHeight="1">
      <c r="A204" s="35"/>
      <c r="B204" s="36"/>
      <c r="C204" s="170" t="s">
        <v>8</v>
      </c>
      <c r="D204" s="170" t="s">
        <v>112</v>
      </c>
      <c r="E204" s="171" t="s">
        <v>221</v>
      </c>
      <c r="F204" s="172" t="s">
        <v>222</v>
      </c>
      <c r="G204" s="173" t="s">
        <v>115</v>
      </c>
      <c r="H204" s="174">
        <v>8.76</v>
      </c>
      <c r="I204" s="175"/>
      <c r="J204" s="176">
        <f>ROUND(I204*H204,2)</f>
        <v>0</v>
      </c>
      <c r="K204" s="177"/>
      <c r="L204" s="40"/>
      <c r="M204" s="178" t="s">
        <v>21</v>
      </c>
      <c r="N204" s="179" t="s">
        <v>45</v>
      </c>
      <c r="O204" s="65"/>
      <c r="P204" s="180">
        <f>O204*H204</f>
        <v>0</v>
      </c>
      <c r="Q204" s="180">
        <v>2.13408</v>
      </c>
      <c r="R204" s="180">
        <f>Q204*H204</f>
        <v>18.694540799999999</v>
      </c>
      <c r="S204" s="180">
        <v>0</v>
      </c>
      <c r="T204" s="181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82" t="s">
        <v>116</v>
      </c>
      <c r="AT204" s="182" t="s">
        <v>112</v>
      </c>
      <c r="AU204" s="182" t="s">
        <v>81</v>
      </c>
      <c r="AY204" s="18" t="s">
        <v>110</v>
      </c>
      <c r="BE204" s="183">
        <f>IF(N204="základní",J204,0)</f>
        <v>0</v>
      </c>
      <c r="BF204" s="183">
        <f>IF(N204="snížená",J204,0)</f>
        <v>0</v>
      </c>
      <c r="BG204" s="183">
        <f>IF(N204="zákl. přenesená",J204,0)</f>
        <v>0</v>
      </c>
      <c r="BH204" s="183">
        <f>IF(N204="sníž. přenesená",J204,0)</f>
        <v>0</v>
      </c>
      <c r="BI204" s="183">
        <f>IF(N204="nulová",J204,0)</f>
        <v>0</v>
      </c>
      <c r="BJ204" s="18" t="s">
        <v>79</v>
      </c>
      <c r="BK204" s="183">
        <f>ROUND(I204*H204,2)</f>
        <v>0</v>
      </c>
      <c r="BL204" s="18" t="s">
        <v>116</v>
      </c>
      <c r="BM204" s="182" t="s">
        <v>223</v>
      </c>
    </row>
    <row r="205" spans="1:65" s="2" customFormat="1" ht="19.5">
      <c r="A205" s="35"/>
      <c r="B205" s="36"/>
      <c r="C205" s="37"/>
      <c r="D205" s="184" t="s">
        <v>118</v>
      </c>
      <c r="E205" s="37"/>
      <c r="F205" s="185" t="s">
        <v>224</v>
      </c>
      <c r="G205" s="37"/>
      <c r="H205" s="37"/>
      <c r="I205" s="186"/>
      <c r="J205" s="37"/>
      <c r="K205" s="37"/>
      <c r="L205" s="40"/>
      <c r="M205" s="187"/>
      <c r="N205" s="188"/>
      <c r="O205" s="65"/>
      <c r="P205" s="65"/>
      <c r="Q205" s="65"/>
      <c r="R205" s="65"/>
      <c r="S205" s="65"/>
      <c r="T205" s="66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8" t="s">
        <v>118</v>
      </c>
      <c r="AU205" s="18" t="s">
        <v>81</v>
      </c>
    </row>
    <row r="206" spans="1:65" s="2" customFormat="1">
      <c r="A206" s="35"/>
      <c r="B206" s="36"/>
      <c r="C206" s="37"/>
      <c r="D206" s="189" t="s">
        <v>119</v>
      </c>
      <c r="E206" s="37"/>
      <c r="F206" s="190" t="s">
        <v>225</v>
      </c>
      <c r="G206" s="37"/>
      <c r="H206" s="37"/>
      <c r="I206" s="186"/>
      <c r="J206" s="37"/>
      <c r="K206" s="37"/>
      <c r="L206" s="40"/>
      <c r="M206" s="187"/>
      <c r="N206" s="188"/>
      <c r="O206" s="65"/>
      <c r="P206" s="65"/>
      <c r="Q206" s="65"/>
      <c r="R206" s="65"/>
      <c r="S206" s="65"/>
      <c r="T206" s="66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8" t="s">
        <v>119</v>
      </c>
      <c r="AU206" s="18" t="s">
        <v>81</v>
      </c>
    </row>
    <row r="207" spans="1:65" s="13" customFormat="1">
      <c r="B207" s="191"/>
      <c r="C207" s="192"/>
      <c r="D207" s="184" t="s">
        <v>121</v>
      </c>
      <c r="E207" s="193" t="s">
        <v>21</v>
      </c>
      <c r="F207" s="194" t="s">
        <v>226</v>
      </c>
      <c r="G207" s="192"/>
      <c r="H207" s="195">
        <v>6.24</v>
      </c>
      <c r="I207" s="196"/>
      <c r="J207" s="192"/>
      <c r="K207" s="192"/>
      <c r="L207" s="197"/>
      <c r="M207" s="198"/>
      <c r="N207" s="199"/>
      <c r="O207" s="199"/>
      <c r="P207" s="199"/>
      <c r="Q207" s="199"/>
      <c r="R207" s="199"/>
      <c r="S207" s="199"/>
      <c r="T207" s="200"/>
      <c r="AT207" s="201" t="s">
        <v>121</v>
      </c>
      <c r="AU207" s="201" t="s">
        <v>81</v>
      </c>
      <c r="AV207" s="13" t="s">
        <v>81</v>
      </c>
      <c r="AW207" s="13" t="s">
        <v>35</v>
      </c>
      <c r="AX207" s="13" t="s">
        <v>74</v>
      </c>
      <c r="AY207" s="201" t="s">
        <v>110</v>
      </c>
    </row>
    <row r="208" spans="1:65" s="13" customFormat="1">
      <c r="B208" s="191"/>
      <c r="C208" s="192"/>
      <c r="D208" s="184" t="s">
        <v>121</v>
      </c>
      <c r="E208" s="193" t="s">
        <v>21</v>
      </c>
      <c r="F208" s="194" t="s">
        <v>227</v>
      </c>
      <c r="G208" s="192"/>
      <c r="H208" s="195">
        <v>2.52</v>
      </c>
      <c r="I208" s="196"/>
      <c r="J208" s="192"/>
      <c r="K208" s="192"/>
      <c r="L208" s="197"/>
      <c r="M208" s="198"/>
      <c r="N208" s="199"/>
      <c r="O208" s="199"/>
      <c r="P208" s="199"/>
      <c r="Q208" s="199"/>
      <c r="R208" s="199"/>
      <c r="S208" s="199"/>
      <c r="T208" s="200"/>
      <c r="AT208" s="201" t="s">
        <v>121</v>
      </c>
      <c r="AU208" s="201" t="s">
        <v>81</v>
      </c>
      <c r="AV208" s="13" t="s">
        <v>81</v>
      </c>
      <c r="AW208" s="13" t="s">
        <v>35</v>
      </c>
      <c r="AX208" s="13" t="s">
        <v>74</v>
      </c>
      <c r="AY208" s="201" t="s">
        <v>110</v>
      </c>
    </row>
    <row r="209" spans="1:65" s="14" customFormat="1">
      <c r="B209" s="202"/>
      <c r="C209" s="203"/>
      <c r="D209" s="184" t="s">
        <v>121</v>
      </c>
      <c r="E209" s="204" t="s">
        <v>21</v>
      </c>
      <c r="F209" s="205" t="s">
        <v>123</v>
      </c>
      <c r="G209" s="203"/>
      <c r="H209" s="206">
        <v>8.76</v>
      </c>
      <c r="I209" s="207"/>
      <c r="J209" s="203"/>
      <c r="K209" s="203"/>
      <c r="L209" s="208"/>
      <c r="M209" s="209"/>
      <c r="N209" s="210"/>
      <c r="O209" s="210"/>
      <c r="P209" s="210"/>
      <c r="Q209" s="210"/>
      <c r="R209" s="210"/>
      <c r="S209" s="210"/>
      <c r="T209" s="211"/>
      <c r="AT209" s="212" t="s">
        <v>121</v>
      </c>
      <c r="AU209" s="212" t="s">
        <v>81</v>
      </c>
      <c r="AV209" s="14" t="s">
        <v>116</v>
      </c>
      <c r="AW209" s="14" t="s">
        <v>35</v>
      </c>
      <c r="AX209" s="14" t="s">
        <v>79</v>
      </c>
      <c r="AY209" s="212" t="s">
        <v>110</v>
      </c>
    </row>
    <row r="210" spans="1:65" s="2" customFormat="1" ht="24.2" customHeight="1">
      <c r="A210" s="35"/>
      <c r="B210" s="36"/>
      <c r="C210" s="170" t="s">
        <v>228</v>
      </c>
      <c r="D210" s="170" t="s">
        <v>112</v>
      </c>
      <c r="E210" s="171" t="s">
        <v>229</v>
      </c>
      <c r="F210" s="172" t="s">
        <v>230</v>
      </c>
      <c r="G210" s="173" t="s">
        <v>186</v>
      </c>
      <c r="H210" s="174">
        <v>7.3</v>
      </c>
      <c r="I210" s="175"/>
      <c r="J210" s="176">
        <f>ROUND(I210*H210,2)</f>
        <v>0</v>
      </c>
      <c r="K210" s="177"/>
      <c r="L210" s="40"/>
      <c r="M210" s="178" t="s">
        <v>21</v>
      </c>
      <c r="N210" s="179" t="s">
        <v>45</v>
      </c>
      <c r="O210" s="65"/>
      <c r="P210" s="180">
        <f>O210*H210</f>
        <v>0</v>
      </c>
      <c r="Q210" s="180">
        <v>0</v>
      </c>
      <c r="R210" s="180">
        <f>Q210*H210</f>
        <v>0</v>
      </c>
      <c r="S210" s="180">
        <v>0</v>
      </c>
      <c r="T210" s="181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82" t="s">
        <v>116</v>
      </c>
      <c r="AT210" s="182" t="s">
        <v>112</v>
      </c>
      <c r="AU210" s="182" t="s">
        <v>81</v>
      </c>
      <c r="AY210" s="18" t="s">
        <v>110</v>
      </c>
      <c r="BE210" s="183">
        <f>IF(N210="základní",J210,0)</f>
        <v>0</v>
      </c>
      <c r="BF210" s="183">
        <f>IF(N210="snížená",J210,0)</f>
        <v>0</v>
      </c>
      <c r="BG210" s="183">
        <f>IF(N210="zákl. přenesená",J210,0)</f>
        <v>0</v>
      </c>
      <c r="BH210" s="183">
        <f>IF(N210="sníž. přenesená",J210,0)</f>
        <v>0</v>
      </c>
      <c r="BI210" s="183">
        <f>IF(N210="nulová",J210,0)</f>
        <v>0</v>
      </c>
      <c r="BJ210" s="18" t="s">
        <v>79</v>
      </c>
      <c r="BK210" s="183">
        <f>ROUND(I210*H210,2)</f>
        <v>0</v>
      </c>
      <c r="BL210" s="18" t="s">
        <v>116</v>
      </c>
      <c r="BM210" s="182" t="s">
        <v>231</v>
      </c>
    </row>
    <row r="211" spans="1:65" s="2" customFormat="1" ht="29.25">
      <c r="A211" s="35"/>
      <c r="B211" s="36"/>
      <c r="C211" s="37"/>
      <c r="D211" s="184" t="s">
        <v>118</v>
      </c>
      <c r="E211" s="37"/>
      <c r="F211" s="185" t="s">
        <v>232</v>
      </c>
      <c r="G211" s="37"/>
      <c r="H211" s="37"/>
      <c r="I211" s="186"/>
      <c r="J211" s="37"/>
      <c r="K211" s="37"/>
      <c r="L211" s="40"/>
      <c r="M211" s="187"/>
      <c r="N211" s="188"/>
      <c r="O211" s="65"/>
      <c r="P211" s="65"/>
      <c r="Q211" s="65"/>
      <c r="R211" s="65"/>
      <c r="S211" s="65"/>
      <c r="T211" s="66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8" t="s">
        <v>118</v>
      </c>
      <c r="AU211" s="18" t="s">
        <v>81</v>
      </c>
    </row>
    <row r="212" spans="1:65" s="2" customFormat="1">
      <c r="A212" s="35"/>
      <c r="B212" s="36"/>
      <c r="C212" s="37"/>
      <c r="D212" s="189" t="s">
        <v>119</v>
      </c>
      <c r="E212" s="37"/>
      <c r="F212" s="190" t="s">
        <v>233</v>
      </c>
      <c r="G212" s="37"/>
      <c r="H212" s="37"/>
      <c r="I212" s="186"/>
      <c r="J212" s="37"/>
      <c r="K212" s="37"/>
      <c r="L212" s="40"/>
      <c r="M212" s="187"/>
      <c r="N212" s="188"/>
      <c r="O212" s="65"/>
      <c r="P212" s="65"/>
      <c r="Q212" s="65"/>
      <c r="R212" s="65"/>
      <c r="S212" s="65"/>
      <c r="T212" s="66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8" t="s">
        <v>119</v>
      </c>
      <c r="AU212" s="18" t="s">
        <v>81</v>
      </c>
    </row>
    <row r="213" spans="1:65" s="13" customFormat="1">
      <c r="B213" s="191"/>
      <c r="C213" s="192"/>
      <c r="D213" s="184" t="s">
        <v>121</v>
      </c>
      <c r="E213" s="193" t="s">
        <v>21</v>
      </c>
      <c r="F213" s="194" t="s">
        <v>234</v>
      </c>
      <c r="G213" s="192"/>
      <c r="H213" s="195">
        <v>5.2</v>
      </c>
      <c r="I213" s="196"/>
      <c r="J213" s="192"/>
      <c r="K213" s="192"/>
      <c r="L213" s="197"/>
      <c r="M213" s="198"/>
      <c r="N213" s="199"/>
      <c r="O213" s="199"/>
      <c r="P213" s="199"/>
      <c r="Q213" s="199"/>
      <c r="R213" s="199"/>
      <c r="S213" s="199"/>
      <c r="T213" s="200"/>
      <c r="AT213" s="201" t="s">
        <v>121</v>
      </c>
      <c r="AU213" s="201" t="s">
        <v>81</v>
      </c>
      <c r="AV213" s="13" t="s">
        <v>81</v>
      </c>
      <c r="AW213" s="13" t="s">
        <v>35</v>
      </c>
      <c r="AX213" s="13" t="s">
        <v>74</v>
      </c>
      <c r="AY213" s="201" t="s">
        <v>110</v>
      </c>
    </row>
    <row r="214" spans="1:65" s="13" customFormat="1">
      <c r="B214" s="191"/>
      <c r="C214" s="192"/>
      <c r="D214" s="184" t="s">
        <v>121</v>
      </c>
      <c r="E214" s="193" t="s">
        <v>21</v>
      </c>
      <c r="F214" s="194" t="s">
        <v>235</v>
      </c>
      <c r="G214" s="192"/>
      <c r="H214" s="195">
        <v>2.1</v>
      </c>
      <c r="I214" s="196"/>
      <c r="J214" s="192"/>
      <c r="K214" s="192"/>
      <c r="L214" s="197"/>
      <c r="M214" s="198"/>
      <c r="N214" s="199"/>
      <c r="O214" s="199"/>
      <c r="P214" s="199"/>
      <c r="Q214" s="199"/>
      <c r="R214" s="199"/>
      <c r="S214" s="199"/>
      <c r="T214" s="200"/>
      <c r="AT214" s="201" t="s">
        <v>121</v>
      </c>
      <c r="AU214" s="201" t="s">
        <v>81</v>
      </c>
      <c r="AV214" s="13" t="s">
        <v>81</v>
      </c>
      <c r="AW214" s="13" t="s">
        <v>35</v>
      </c>
      <c r="AX214" s="13" t="s">
        <v>74</v>
      </c>
      <c r="AY214" s="201" t="s">
        <v>110</v>
      </c>
    </row>
    <row r="215" spans="1:65" s="14" customFormat="1">
      <c r="B215" s="202"/>
      <c r="C215" s="203"/>
      <c r="D215" s="184" t="s">
        <v>121</v>
      </c>
      <c r="E215" s="204" t="s">
        <v>21</v>
      </c>
      <c r="F215" s="205" t="s">
        <v>123</v>
      </c>
      <c r="G215" s="203"/>
      <c r="H215" s="206">
        <v>7.3000000000000007</v>
      </c>
      <c r="I215" s="207"/>
      <c r="J215" s="203"/>
      <c r="K215" s="203"/>
      <c r="L215" s="208"/>
      <c r="M215" s="209"/>
      <c r="N215" s="210"/>
      <c r="O215" s="210"/>
      <c r="P215" s="210"/>
      <c r="Q215" s="210"/>
      <c r="R215" s="210"/>
      <c r="S215" s="210"/>
      <c r="T215" s="211"/>
      <c r="AT215" s="212" t="s">
        <v>121</v>
      </c>
      <c r="AU215" s="212" t="s">
        <v>81</v>
      </c>
      <c r="AV215" s="14" t="s">
        <v>116</v>
      </c>
      <c r="AW215" s="14" t="s">
        <v>35</v>
      </c>
      <c r="AX215" s="14" t="s">
        <v>79</v>
      </c>
      <c r="AY215" s="212" t="s">
        <v>110</v>
      </c>
    </row>
    <row r="216" spans="1:65" s="2" customFormat="1" ht="33" customHeight="1">
      <c r="A216" s="35"/>
      <c r="B216" s="36"/>
      <c r="C216" s="170" t="s">
        <v>236</v>
      </c>
      <c r="D216" s="170" t="s">
        <v>112</v>
      </c>
      <c r="E216" s="171" t="s">
        <v>237</v>
      </c>
      <c r="F216" s="172" t="s">
        <v>238</v>
      </c>
      <c r="G216" s="173" t="s">
        <v>115</v>
      </c>
      <c r="H216" s="174">
        <v>70.11</v>
      </c>
      <c r="I216" s="175"/>
      <c r="J216" s="176">
        <f>ROUND(I216*H216,2)</f>
        <v>0</v>
      </c>
      <c r="K216" s="177"/>
      <c r="L216" s="40"/>
      <c r="M216" s="178" t="s">
        <v>21</v>
      </c>
      <c r="N216" s="179" t="s">
        <v>45</v>
      </c>
      <c r="O216" s="65"/>
      <c r="P216" s="180">
        <f>O216*H216</f>
        <v>0</v>
      </c>
      <c r="Q216" s="180">
        <v>1.8480000000000001</v>
      </c>
      <c r="R216" s="180">
        <f>Q216*H216</f>
        <v>129.56327999999999</v>
      </c>
      <c r="S216" s="180">
        <v>0</v>
      </c>
      <c r="T216" s="181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82" t="s">
        <v>116</v>
      </c>
      <c r="AT216" s="182" t="s">
        <v>112</v>
      </c>
      <c r="AU216" s="182" t="s">
        <v>81</v>
      </c>
      <c r="AY216" s="18" t="s">
        <v>110</v>
      </c>
      <c r="BE216" s="183">
        <f>IF(N216="základní",J216,0)</f>
        <v>0</v>
      </c>
      <c r="BF216" s="183">
        <f>IF(N216="snížená",J216,0)</f>
        <v>0</v>
      </c>
      <c r="BG216" s="183">
        <f>IF(N216="zákl. přenesená",J216,0)</f>
        <v>0</v>
      </c>
      <c r="BH216" s="183">
        <f>IF(N216="sníž. přenesená",J216,0)</f>
        <v>0</v>
      </c>
      <c r="BI216" s="183">
        <f>IF(N216="nulová",J216,0)</f>
        <v>0</v>
      </c>
      <c r="BJ216" s="18" t="s">
        <v>79</v>
      </c>
      <c r="BK216" s="183">
        <f>ROUND(I216*H216,2)</f>
        <v>0</v>
      </c>
      <c r="BL216" s="18" t="s">
        <v>116</v>
      </c>
      <c r="BM216" s="182" t="s">
        <v>239</v>
      </c>
    </row>
    <row r="217" spans="1:65" s="2" customFormat="1" ht="39">
      <c r="A217" s="35"/>
      <c r="B217" s="36"/>
      <c r="C217" s="37"/>
      <c r="D217" s="184" t="s">
        <v>118</v>
      </c>
      <c r="E217" s="37"/>
      <c r="F217" s="185" t="s">
        <v>240</v>
      </c>
      <c r="G217" s="37"/>
      <c r="H217" s="37"/>
      <c r="I217" s="186"/>
      <c r="J217" s="37"/>
      <c r="K217" s="37"/>
      <c r="L217" s="40"/>
      <c r="M217" s="187"/>
      <c r="N217" s="188"/>
      <c r="O217" s="65"/>
      <c r="P217" s="65"/>
      <c r="Q217" s="65"/>
      <c r="R217" s="65"/>
      <c r="S217" s="65"/>
      <c r="T217" s="66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8" t="s">
        <v>118</v>
      </c>
      <c r="AU217" s="18" t="s">
        <v>81</v>
      </c>
    </row>
    <row r="218" spans="1:65" s="2" customFormat="1">
      <c r="A218" s="35"/>
      <c r="B218" s="36"/>
      <c r="C218" s="37"/>
      <c r="D218" s="189" t="s">
        <v>119</v>
      </c>
      <c r="E218" s="37"/>
      <c r="F218" s="190" t="s">
        <v>241</v>
      </c>
      <c r="G218" s="37"/>
      <c r="H218" s="37"/>
      <c r="I218" s="186"/>
      <c r="J218" s="37"/>
      <c r="K218" s="37"/>
      <c r="L218" s="40"/>
      <c r="M218" s="187"/>
      <c r="N218" s="188"/>
      <c r="O218" s="65"/>
      <c r="P218" s="65"/>
      <c r="Q218" s="65"/>
      <c r="R218" s="65"/>
      <c r="S218" s="65"/>
      <c r="T218" s="66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8" t="s">
        <v>119</v>
      </c>
      <c r="AU218" s="18" t="s">
        <v>81</v>
      </c>
    </row>
    <row r="219" spans="1:65" s="13" customFormat="1">
      <c r="B219" s="191"/>
      <c r="C219" s="192"/>
      <c r="D219" s="184" t="s">
        <v>121</v>
      </c>
      <c r="E219" s="193" t="s">
        <v>21</v>
      </c>
      <c r="F219" s="194" t="s">
        <v>242</v>
      </c>
      <c r="G219" s="192"/>
      <c r="H219" s="195">
        <v>70.11</v>
      </c>
      <c r="I219" s="196"/>
      <c r="J219" s="192"/>
      <c r="K219" s="192"/>
      <c r="L219" s="197"/>
      <c r="M219" s="198"/>
      <c r="N219" s="199"/>
      <c r="O219" s="199"/>
      <c r="P219" s="199"/>
      <c r="Q219" s="199"/>
      <c r="R219" s="199"/>
      <c r="S219" s="199"/>
      <c r="T219" s="200"/>
      <c r="AT219" s="201" t="s">
        <v>121</v>
      </c>
      <c r="AU219" s="201" t="s">
        <v>81</v>
      </c>
      <c r="AV219" s="13" t="s">
        <v>81</v>
      </c>
      <c r="AW219" s="13" t="s">
        <v>35</v>
      </c>
      <c r="AX219" s="13" t="s">
        <v>74</v>
      </c>
      <c r="AY219" s="201" t="s">
        <v>110</v>
      </c>
    </row>
    <row r="220" spans="1:65" s="14" customFormat="1">
      <c r="B220" s="202"/>
      <c r="C220" s="203"/>
      <c r="D220" s="184" t="s">
        <v>121</v>
      </c>
      <c r="E220" s="204" t="s">
        <v>21</v>
      </c>
      <c r="F220" s="205" t="s">
        <v>123</v>
      </c>
      <c r="G220" s="203"/>
      <c r="H220" s="206">
        <v>70.11</v>
      </c>
      <c r="I220" s="207"/>
      <c r="J220" s="203"/>
      <c r="K220" s="203"/>
      <c r="L220" s="208"/>
      <c r="M220" s="209"/>
      <c r="N220" s="210"/>
      <c r="O220" s="210"/>
      <c r="P220" s="210"/>
      <c r="Q220" s="210"/>
      <c r="R220" s="210"/>
      <c r="S220" s="210"/>
      <c r="T220" s="211"/>
      <c r="AT220" s="212" t="s">
        <v>121</v>
      </c>
      <c r="AU220" s="212" t="s">
        <v>81</v>
      </c>
      <c r="AV220" s="14" t="s">
        <v>116</v>
      </c>
      <c r="AW220" s="14" t="s">
        <v>35</v>
      </c>
      <c r="AX220" s="14" t="s">
        <v>79</v>
      </c>
      <c r="AY220" s="212" t="s">
        <v>110</v>
      </c>
    </row>
    <row r="221" spans="1:65" s="2" customFormat="1" ht="37.9" customHeight="1">
      <c r="A221" s="35"/>
      <c r="B221" s="36"/>
      <c r="C221" s="170" t="s">
        <v>243</v>
      </c>
      <c r="D221" s="170" t="s">
        <v>112</v>
      </c>
      <c r="E221" s="171" t="s">
        <v>244</v>
      </c>
      <c r="F221" s="172" t="s">
        <v>245</v>
      </c>
      <c r="G221" s="173" t="s">
        <v>115</v>
      </c>
      <c r="H221" s="174">
        <v>23.1</v>
      </c>
      <c r="I221" s="175"/>
      <c r="J221" s="176">
        <f>ROUND(I221*H221,2)</f>
        <v>0</v>
      </c>
      <c r="K221" s="177"/>
      <c r="L221" s="40"/>
      <c r="M221" s="178" t="s">
        <v>21</v>
      </c>
      <c r="N221" s="179" t="s">
        <v>45</v>
      </c>
      <c r="O221" s="65"/>
      <c r="P221" s="180">
        <f>O221*H221</f>
        <v>0</v>
      </c>
      <c r="Q221" s="180">
        <v>1.9967999999999999</v>
      </c>
      <c r="R221" s="180">
        <f>Q221*H221</f>
        <v>46.126080000000002</v>
      </c>
      <c r="S221" s="180">
        <v>0</v>
      </c>
      <c r="T221" s="181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82" t="s">
        <v>116</v>
      </c>
      <c r="AT221" s="182" t="s">
        <v>112</v>
      </c>
      <c r="AU221" s="182" t="s">
        <v>81</v>
      </c>
      <c r="AY221" s="18" t="s">
        <v>110</v>
      </c>
      <c r="BE221" s="183">
        <f>IF(N221="základní",J221,0)</f>
        <v>0</v>
      </c>
      <c r="BF221" s="183">
        <f>IF(N221="snížená",J221,0)</f>
        <v>0</v>
      </c>
      <c r="BG221" s="183">
        <f>IF(N221="zákl. přenesená",J221,0)</f>
        <v>0</v>
      </c>
      <c r="BH221" s="183">
        <f>IF(N221="sníž. přenesená",J221,0)</f>
        <v>0</v>
      </c>
      <c r="BI221" s="183">
        <f>IF(N221="nulová",J221,0)</f>
        <v>0</v>
      </c>
      <c r="BJ221" s="18" t="s">
        <v>79</v>
      </c>
      <c r="BK221" s="183">
        <f>ROUND(I221*H221,2)</f>
        <v>0</v>
      </c>
      <c r="BL221" s="18" t="s">
        <v>116</v>
      </c>
      <c r="BM221" s="182" t="s">
        <v>246</v>
      </c>
    </row>
    <row r="222" spans="1:65" s="2" customFormat="1" ht="29.25">
      <c r="A222" s="35"/>
      <c r="B222" s="36"/>
      <c r="C222" s="37"/>
      <c r="D222" s="184" t="s">
        <v>118</v>
      </c>
      <c r="E222" s="37"/>
      <c r="F222" s="185" t="s">
        <v>247</v>
      </c>
      <c r="G222" s="37"/>
      <c r="H222" s="37"/>
      <c r="I222" s="186"/>
      <c r="J222" s="37"/>
      <c r="K222" s="37"/>
      <c r="L222" s="40"/>
      <c r="M222" s="187"/>
      <c r="N222" s="188"/>
      <c r="O222" s="65"/>
      <c r="P222" s="65"/>
      <c r="Q222" s="65"/>
      <c r="R222" s="65"/>
      <c r="S222" s="65"/>
      <c r="T222" s="66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8" t="s">
        <v>118</v>
      </c>
      <c r="AU222" s="18" t="s">
        <v>81</v>
      </c>
    </row>
    <row r="223" spans="1:65" s="2" customFormat="1">
      <c r="A223" s="35"/>
      <c r="B223" s="36"/>
      <c r="C223" s="37"/>
      <c r="D223" s="189" t="s">
        <v>119</v>
      </c>
      <c r="E223" s="37"/>
      <c r="F223" s="190" t="s">
        <v>248</v>
      </c>
      <c r="G223" s="37"/>
      <c r="H223" s="37"/>
      <c r="I223" s="186"/>
      <c r="J223" s="37"/>
      <c r="K223" s="37"/>
      <c r="L223" s="40"/>
      <c r="M223" s="187"/>
      <c r="N223" s="188"/>
      <c r="O223" s="65"/>
      <c r="P223" s="65"/>
      <c r="Q223" s="65"/>
      <c r="R223" s="65"/>
      <c r="S223" s="65"/>
      <c r="T223" s="66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8" t="s">
        <v>119</v>
      </c>
      <c r="AU223" s="18" t="s">
        <v>81</v>
      </c>
    </row>
    <row r="224" spans="1:65" s="13" customFormat="1">
      <c r="B224" s="191"/>
      <c r="C224" s="192"/>
      <c r="D224" s="184" t="s">
        <v>121</v>
      </c>
      <c r="E224" s="193" t="s">
        <v>21</v>
      </c>
      <c r="F224" s="194" t="s">
        <v>249</v>
      </c>
      <c r="G224" s="192"/>
      <c r="H224" s="195">
        <v>23.1</v>
      </c>
      <c r="I224" s="196"/>
      <c r="J224" s="192"/>
      <c r="K224" s="192"/>
      <c r="L224" s="197"/>
      <c r="M224" s="198"/>
      <c r="N224" s="199"/>
      <c r="O224" s="199"/>
      <c r="P224" s="199"/>
      <c r="Q224" s="199"/>
      <c r="R224" s="199"/>
      <c r="S224" s="199"/>
      <c r="T224" s="200"/>
      <c r="AT224" s="201" t="s">
        <v>121</v>
      </c>
      <c r="AU224" s="201" t="s">
        <v>81</v>
      </c>
      <c r="AV224" s="13" t="s">
        <v>81</v>
      </c>
      <c r="AW224" s="13" t="s">
        <v>35</v>
      </c>
      <c r="AX224" s="13" t="s">
        <v>74</v>
      </c>
      <c r="AY224" s="201" t="s">
        <v>110</v>
      </c>
    </row>
    <row r="225" spans="1:65" s="14" customFormat="1">
      <c r="B225" s="202"/>
      <c r="C225" s="203"/>
      <c r="D225" s="184" t="s">
        <v>121</v>
      </c>
      <c r="E225" s="204" t="s">
        <v>21</v>
      </c>
      <c r="F225" s="205" t="s">
        <v>123</v>
      </c>
      <c r="G225" s="203"/>
      <c r="H225" s="206">
        <v>23.1</v>
      </c>
      <c r="I225" s="207"/>
      <c r="J225" s="203"/>
      <c r="K225" s="203"/>
      <c r="L225" s="208"/>
      <c r="M225" s="209"/>
      <c r="N225" s="210"/>
      <c r="O225" s="210"/>
      <c r="P225" s="210"/>
      <c r="Q225" s="210"/>
      <c r="R225" s="210"/>
      <c r="S225" s="210"/>
      <c r="T225" s="211"/>
      <c r="AT225" s="212" t="s">
        <v>121</v>
      </c>
      <c r="AU225" s="212" t="s">
        <v>81</v>
      </c>
      <c r="AV225" s="14" t="s">
        <v>116</v>
      </c>
      <c r="AW225" s="14" t="s">
        <v>35</v>
      </c>
      <c r="AX225" s="14" t="s">
        <v>79</v>
      </c>
      <c r="AY225" s="212" t="s">
        <v>110</v>
      </c>
    </row>
    <row r="226" spans="1:65" s="2" customFormat="1" ht="16.5" customHeight="1">
      <c r="A226" s="35"/>
      <c r="B226" s="36"/>
      <c r="C226" s="170" t="s">
        <v>250</v>
      </c>
      <c r="D226" s="170" t="s">
        <v>112</v>
      </c>
      <c r="E226" s="171" t="s">
        <v>251</v>
      </c>
      <c r="F226" s="172" t="s">
        <v>252</v>
      </c>
      <c r="G226" s="173" t="s">
        <v>115</v>
      </c>
      <c r="H226" s="174">
        <v>28.649000000000001</v>
      </c>
      <c r="I226" s="175"/>
      <c r="J226" s="176">
        <f>ROUND(I226*H226,2)</f>
        <v>0</v>
      </c>
      <c r="K226" s="177"/>
      <c r="L226" s="40"/>
      <c r="M226" s="178" t="s">
        <v>21</v>
      </c>
      <c r="N226" s="179" t="s">
        <v>45</v>
      </c>
      <c r="O226" s="65"/>
      <c r="P226" s="180">
        <f>O226*H226</f>
        <v>0</v>
      </c>
      <c r="Q226" s="180">
        <v>2.4327899999999998</v>
      </c>
      <c r="R226" s="180">
        <f>Q226*H226</f>
        <v>69.697000709999998</v>
      </c>
      <c r="S226" s="180">
        <v>0</v>
      </c>
      <c r="T226" s="181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82" t="s">
        <v>116</v>
      </c>
      <c r="AT226" s="182" t="s">
        <v>112</v>
      </c>
      <c r="AU226" s="182" t="s">
        <v>81</v>
      </c>
      <c r="AY226" s="18" t="s">
        <v>110</v>
      </c>
      <c r="BE226" s="183">
        <f>IF(N226="základní",J226,0)</f>
        <v>0</v>
      </c>
      <c r="BF226" s="183">
        <f>IF(N226="snížená",J226,0)</f>
        <v>0</v>
      </c>
      <c r="BG226" s="183">
        <f>IF(N226="zákl. přenesená",J226,0)</f>
        <v>0</v>
      </c>
      <c r="BH226" s="183">
        <f>IF(N226="sníž. přenesená",J226,0)</f>
        <v>0</v>
      </c>
      <c r="BI226" s="183">
        <f>IF(N226="nulová",J226,0)</f>
        <v>0</v>
      </c>
      <c r="BJ226" s="18" t="s">
        <v>79</v>
      </c>
      <c r="BK226" s="183">
        <f>ROUND(I226*H226,2)</f>
        <v>0</v>
      </c>
      <c r="BL226" s="18" t="s">
        <v>116</v>
      </c>
      <c r="BM226" s="182" t="s">
        <v>253</v>
      </c>
    </row>
    <row r="227" spans="1:65" s="2" customFormat="1" ht="19.5">
      <c r="A227" s="35"/>
      <c r="B227" s="36"/>
      <c r="C227" s="37"/>
      <c r="D227" s="184" t="s">
        <v>118</v>
      </c>
      <c r="E227" s="37"/>
      <c r="F227" s="185" t="s">
        <v>254</v>
      </c>
      <c r="G227" s="37"/>
      <c r="H227" s="37"/>
      <c r="I227" s="186"/>
      <c r="J227" s="37"/>
      <c r="K227" s="37"/>
      <c r="L227" s="40"/>
      <c r="M227" s="187"/>
      <c r="N227" s="188"/>
      <c r="O227" s="65"/>
      <c r="P227" s="65"/>
      <c r="Q227" s="65"/>
      <c r="R227" s="65"/>
      <c r="S227" s="65"/>
      <c r="T227" s="66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8" t="s">
        <v>118</v>
      </c>
      <c r="AU227" s="18" t="s">
        <v>81</v>
      </c>
    </row>
    <row r="228" spans="1:65" s="2" customFormat="1">
      <c r="A228" s="35"/>
      <c r="B228" s="36"/>
      <c r="C228" s="37"/>
      <c r="D228" s="189" t="s">
        <v>119</v>
      </c>
      <c r="E228" s="37"/>
      <c r="F228" s="190" t="s">
        <v>255</v>
      </c>
      <c r="G228" s="37"/>
      <c r="H228" s="37"/>
      <c r="I228" s="186"/>
      <c r="J228" s="37"/>
      <c r="K228" s="37"/>
      <c r="L228" s="40"/>
      <c r="M228" s="187"/>
      <c r="N228" s="188"/>
      <c r="O228" s="65"/>
      <c r="P228" s="65"/>
      <c r="Q228" s="65"/>
      <c r="R228" s="65"/>
      <c r="S228" s="65"/>
      <c r="T228" s="66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8" t="s">
        <v>119</v>
      </c>
      <c r="AU228" s="18" t="s">
        <v>81</v>
      </c>
    </row>
    <row r="229" spans="1:65" s="13" customFormat="1">
      <c r="B229" s="191"/>
      <c r="C229" s="192"/>
      <c r="D229" s="184" t="s">
        <v>121</v>
      </c>
      <c r="E229" s="193" t="s">
        <v>21</v>
      </c>
      <c r="F229" s="194" t="s">
        <v>256</v>
      </c>
      <c r="G229" s="192"/>
      <c r="H229" s="195">
        <v>7.7</v>
      </c>
      <c r="I229" s="196"/>
      <c r="J229" s="192"/>
      <c r="K229" s="192"/>
      <c r="L229" s="197"/>
      <c r="M229" s="198"/>
      <c r="N229" s="199"/>
      <c r="O229" s="199"/>
      <c r="P229" s="199"/>
      <c r="Q229" s="199"/>
      <c r="R229" s="199"/>
      <c r="S229" s="199"/>
      <c r="T229" s="200"/>
      <c r="AT229" s="201" t="s">
        <v>121</v>
      </c>
      <c r="AU229" s="201" t="s">
        <v>81</v>
      </c>
      <c r="AV229" s="13" t="s">
        <v>81</v>
      </c>
      <c r="AW229" s="13" t="s">
        <v>35</v>
      </c>
      <c r="AX229" s="13" t="s">
        <v>74</v>
      </c>
      <c r="AY229" s="201" t="s">
        <v>110</v>
      </c>
    </row>
    <row r="230" spans="1:65" s="13" customFormat="1">
      <c r="B230" s="191"/>
      <c r="C230" s="192"/>
      <c r="D230" s="184" t="s">
        <v>121</v>
      </c>
      <c r="E230" s="193" t="s">
        <v>21</v>
      </c>
      <c r="F230" s="194" t="s">
        <v>257</v>
      </c>
      <c r="G230" s="192"/>
      <c r="H230" s="195">
        <v>18.321000000000002</v>
      </c>
      <c r="I230" s="196"/>
      <c r="J230" s="192"/>
      <c r="K230" s="192"/>
      <c r="L230" s="197"/>
      <c r="M230" s="198"/>
      <c r="N230" s="199"/>
      <c r="O230" s="199"/>
      <c r="P230" s="199"/>
      <c r="Q230" s="199"/>
      <c r="R230" s="199"/>
      <c r="S230" s="199"/>
      <c r="T230" s="200"/>
      <c r="AT230" s="201" t="s">
        <v>121</v>
      </c>
      <c r="AU230" s="201" t="s">
        <v>81</v>
      </c>
      <c r="AV230" s="13" t="s">
        <v>81</v>
      </c>
      <c r="AW230" s="13" t="s">
        <v>35</v>
      </c>
      <c r="AX230" s="13" t="s">
        <v>74</v>
      </c>
      <c r="AY230" s="201" t="s">
        <v>110</v>
      </c>
    </row>
    <row r="231" spans="1:65" s="13" customFormat="1">
      <c r="B231" s="191"/>
      <c r="C231" s="192"/>
      <c r="D231" s="184" t="s">
        <v>121</v>
      </c>
      <c r="E231" s="193" t="s">
        <v>21</v>
      </c>
      <c r="F231" s="194" t="s">
        <v>258</v>
      </c>
      <c r="G231" s="192"/>
      <c r="H231" s="195">
        <v>2.6280000000000001</v>
      </c>
      <c r="I231" s="196"/>
      <c r="J231" s="192"/>
      <c r="K231" s="192"/>
      <c r="L231" s="197"/>
      <c r="M231" s="198"/>
      <c r="N231" s="199"/>
      <c r="O231" s="199"/>
      <c r="P231" s="199"/>
      <c r="Q231" s="199"/>
      <c r="R231" s="199"/>
      <c r="S231" s="199"/>
      <c r="T231" s="200"/>
      <c r="AT231" s="201" t="s">
        <v>121</v>
      </c>
      <c r="AU231" s="201" t="s">
        <v>81</v>
      </c>
      <c r="AV231" s="13" t="s">
        <v>81</v>
      </c>
      <c r="AW231" s="13" t="s">
        <v>35</v>
      </c>
      <c r="AX231" s="13" t="s">
        <v>74</v>
      </c>
      <c r="AY231" s="201" t="s">
        <v>110</v>
      </c>
    </row>
    <row r="232" spans="1:65" s="14" customFormat="1">
      <c r="B232" s="202"/>
      <c r="C232" s="203"/>
      <c r="D232" s="184" t="s">
        <v>121</v>
      </c>
      <c r="E232" s="204" t="s">
        <v>21</v>
      </c>
      <c r="F232" s="205" t="s">
        <v>123</v>
      </c>
      <c r="G232" s="203"/>
      <c r="H232" s="206">
        <v>28.649000000000001</v>
      </c>
      <c r="I232" s="207"/>
      <c r="J232" s="203"/>
      <c r="K232" s="203"/>
      <c r="L232" s="208"/>
      <c r="M232" s="209"/>
      <c r="N232" s="210"/>
      <c r="O232" s="210"/>
      <c r="P232" s="210"/>
      <c r="Q232" s="210"/>
      <c r="R232" s="210"/>
      <c r="S232" s="210"/>
      <c r="T232" s="211"/>
      <c r="AT232" s="212" t="s">
        <v>121</v>
      </c>
      <c r="AU232" s="212" t="s">
        <v>81</v>
      </c>
      <c r="AV232" s="14" t="s">
        <v>116</v>
      </c>
      <c r="AW232" s="14" t="s">
        <v>35</v>
      </c>
      <c r="AX232" s="14" t="s">
        <v>79</v>
      </c>
      <c r="AY232" s="212" t="s">
        <v>110</v>
      </c>
    </row>
    <row r="233" spans="1:65" s="2" customFormat="1" ht="21.75" customHeight="1">
      <c r="A233" s="35"/>
      <c r="B233" s="36"/>
      <c r="C233" s="170" t="s">
        <v>259</v>
      </c>
      <c r="D233" s="170" t="s">
        <v>112</v>
      </c>
      <c r="E233" s="171" t="s">
        <v>260</v>
      </c>
      <c r="F233" s="172" t="s">
        <v>261</v>
      </c>
      <c r="G233" s="173" t="s">
        <v>115</v>
      </c>
      <c r="H233" s="174">
        <v>71.47</v>
      </c>
      <c r="I233" s="175"/>
      <c r="J233" s="176">
        <f>ROUND(I233*H233,2)</f>
        <v>0</v>
      </c>
      <c r="K233" s="177"/>
      <c r="L233" s="40"/>
      <c r="M233" s="178" t="s">
        <v>21</v>
      </c>
      <c r="N233" s="179" t="s">
        <v>45</v>
      </c>
      <c r="O233" s="65"/>
      <c r="P233" s="180">
        <f>O233*H233</f>
        <v>0</v>
      </c>
      <c r="Q233" s="180">
        <v>2.3199999999999998</v>
      </c>
      <c r="R233" s="180">
        <f>Q233*H233</f>
        <v>165.81039999999999</v>
      </c>
      <c r="S233" s="180">
        <v>0</v>
      </c>
      <c r="T233" s="181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82" t="s">
        <v>116</v>
      </c>
      <c r="AT233" s="182" t="s">
        <v>112</v>
      </c>
      <c r="AU233" s="182" t="s">
        <v>81</v>
      </c>
      <c r="AY233" s="18" t="s">
        <v>110</v>
      </c>
      <c r="BE233" s="183">
        <f>IF(N233="základní",J233,0)</f>
        <v>0</v>
      </c>
      <c r="BF233" s="183">
        <f>IF(N233="snížená",J233,0)</f>
        <v>0</v>
      </c>
      <c r="BG233" s="183">
        <f>IF(N233="zákl. přenesená",J233,0)</f>
        <v>0</v>
      </c>
      <c r="BH233" s="183">
        <f>IF(N233="sníž. přenesená",J233,0)</f>
        <v>0</v>
      </c>
      <c r="BI233" s="183">
        <f>IF(N233="nulová",J233,0)</f>
        <v>0</v>
      </c>
      <c r="BJ233" s="18" t="s">
        <v>79</v>
      </c>
      <c r="BK233" s="183">
        <f>ROUND(I233*H233,2)</f>
        <v>0</v>
      </c>
      <c r="BL233" s="18" t="s">
        <v>116</v>
      </c>
      <c r="BM233" s="182" t="s">
        <v>262</v>
      </c>
    </row>
    <row r="234" spans="1:65" s="2" customFormat="1" ht="19.5">
      <c r="A234" s="35"/>
      <c r="B234" s="36"/>
      <c r="C234" s="37"/>
      <c r="D234" s="184" t="s">
        <v>118</v>
      </c>
      <c r="E234" s="37"/>
      <c r="F234" s="185" t="s">
        <v>263</v>
      </c>
      <c r="G234" s="37"/>
      <c r="H234" s="37"/>
      <c r="I234" s="186"/>
      <c r="J234" s="37"/>
      <c r="K234" s="37"/>
      <c r="L234" s="40"/>
      <c r="M234" s="187"/>
      <c r="N234" s="188"/>
      <c r="O234" s="65"/>
      <c r="P234" s="65"/>
      <c r="Q234" s="65"/>
      <c r="R234" s="65"/>
      <c r="S234" s="65"/>
      <c r="T234" s="66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8" t="s">
        <v>118</v>
      </c>
      <c r="AU234" s="18" t="s">
        <v>81</v>
      </c>
    </row>
    <row r="235" spans="1:65" s="13" customFormat="1">
      <c r="B235" s="191"/>
      <c r="C235" s="192"/>
      <c r="D235" s="184" t="s">
        <v>121</v>
      </c>
      <c r="E235" s="193" t="s">
        <v>21</v>
      </c>
      <c r="F235" s="194" t="s">
        <v>264</v>
      </c>
      <c r="G235" s="192"/>
      <c r="H235" s="195">
        <v>42.35</v>
      </c>
      <c r="I235" s="196"/>
      <c r="J235" s="192"/>
      <c r="K235" s="192"/>
      <c r="L235" s="197"/>
      <c r="M235" s="198"/>
      <c r="N235" s="199"/>
      <c r="O235" s="199"/>
      <c r="P235" s="199"/>
      <c r="Q235" s="199"/>
      <c r="R235" s="199"/>
      <c r="S235" s="199"/>
      <c r="T235" s="200"/>
      <c r="AT235" s="201" t="s">
        <v>121</v>
      </c>
      <c r="AU235" s="201" t="s">
        <v>81</v>
      </c>
      <c r="AV235" s="13" t="s">
        <v>81</v>
      </c>
      <c r="AW235" s="13" t="s">
        <v>35</v>
      </c>
      <c r="AX235" s="13" t="s">
        <v>74</v>
      </c>
      <c r="AY235" s="201" t="s">
        <v>110</v>
      </c>
    </row>
    <row r="236" spans="1:65" s="13" customFormat="1">
      <c r="B236" s="191"/>
      <c r="C236" s="192"/>
      <c r="D236" s="184" t="s">
        <v>121</v>
      </c>
      <c r="E236" s="193" t="s">
        <v>21</v>
      </c>
      <c r="F236" s="194" t="s">
        <v>265</v>
      </c>
      <c r="G236" s="192"/>
      <c r="H236" s="195">
        <v>29.12</v>
      </c>
      <c r="I236" s="196"/>
      <c r="J236" s="192"/>
      <c r="K236" s="192"/>
      <c r="L236" s="197"/>
      <c r="M236" s="198"/>
      <c r="N236" s="199"/>
      <c r="O236" s="199"/>
      <c r="P236" s="199"/>
      <c r="Q236" s="199"/>
      <c r="R236" s="199"/>
      <c r="S236" s="199"/>
      <c r="T236" s="200"/>
      <c r="AT236" s="201" t="s">
        <v>121</v>
      </c>
      <c r="AU236" s="201" t="s">
        <v>81</v>
      </c>
      <c r="AV236" s="13" t="s">
        <v>81</v>
      </c>
      <c r="AW236" s="13" t="s">
        <v>35</v>
      </c>
      <c r="AX236" s="13" t="s">
        <v>74</v>
      </c>
      <c r="AY236" s="201" t="s">
        <v>110</v>
      </c>
    </row>
    <row r="237" spans="1:65" s="14" customFormat="1">
      <c r="B237" s="202"/>
      <c r="C237" s="203"/>
      <c r="D237" s="184" t="s">
        <v>121</v>
      </c>
      <c r="E237" s="204" t="s">
        <v>21</v>
      </c>
      <c r="F237" s="205" t="s">
        <v>123</v>
      </c>
      <c r="G237" s="203"/>
      <c r="H237" s="206">
        <v>71.47</v>
      </c>
      <c r="I237" s="207"/>
      <c r="J237" s="203"/>
      <c r="K237" s="203"/>
      <c r="L237" s="208"/>
      <c r="M237" s="209"/>
      <c r="N237" s="210"/>
      <c r="O237" s="210"/>
      <c r="P237" s="210"/>
      <c r="Q237" s="210"/>
      <c r="R237" s="210"/>
      <c r="S237" s="210"/>
      <c r="T237" s="211"/>
      <c r="AT237" s="212" t="s">
        <v>121</v>
      </c>
      <c r="AU237" s="212" t="s">
        <v>81</v>
      </c>
      <c r="AV237" s="14" t="s">
        <v>116</v>
      </c>
      <c r="AW237" s="14" t="s">
        <v>35</v>
      </c>
      <c r="AX237" s="14" t="s">
        <v>79</v>
      </c>
      <c r="AY237" s="212" t="s">
        <v>110</v>
      </c>
    </row>
    <row r="238" spans="1:65" s="12" customFormat="1" ht="20.85" customHeight="1">
      <c r="B238" s="154"/>
      <c r="C238" s="155"/>
      <c r="D238" s="156" t="s">
        <v>73</v>
      </c>
      <c r="E238" s="168" t="s">
        <v>266</v>
      </c>
      <c r="F238" s="168" t="s">
        <v>267</v>
      </c>
      <c r="G238" s="155"/>
      <c r="H238" s="155"/>
      <c r="I238" s="158"/>
      <c r="J238" s="169">
        <f>BK238</f>
        <v>0</v>
      </c>
      <c r="K238" s="155"/>
      <c r="L238" s="160"/>
      <c r="M238" s="161"/>
      <c r="N238" s="162"/>
      <c r="O238" s="162"/>
      <c r="P238" s="163">
        <f>SUM(P239:P241)</f>
        <v>0</v>
      </c>
      <c r="Q238" s="162"/>
      <c r="R238" s="163">
        <f>SUM(R239:R241)</f>
        <v>0</v>
      </c>
      <c r="S238" s="162"/>
      <c r="T238" s="164">
        <f>SUM(T239:T241)</f>
        <v>0</v>
      </c>
      <c r="AR238" s="165" t="s">
        <v>79</v>
      </c>
      <c r="AT238" s="166" t="s">
        <v>73</v>
      </c>
      <c r="AU238" s="166" t="s">
        <v>81</v>
      </c>
      <c r="AY238" s="165" t="s">
        <v>110</v>
      </c>
      <c r="BK238" s="167">
        <f>SUM(BK239:BK241)</f>
        <v>0</v>
      </c>
    </row>
    <row r="239" spans="1:65" s="2" customFormat="1" ht="16.5" customHeight="1">
      <c r="A239" s="35"/>
      <c r="B239" s="36"/>
      <c r="C239" s="170" t="s">
        <v>268</v>
      </c>
      <c r="D239" s="170" t="s">
        <v>112</v>
      </c>
      <c r="E239" s="171" t="s">
        <v>269</v>
      </c>
      <c r="F239" s="172" t="s">
        <v>270</v>
      </c>
      <c r="G239" s="173" t="s">
        <v>181</v>
      </c>
      <c r="H239" s="174">
        <v>447.154</v>
      </c>
      <c r="I239" s="175"/>
      <c r="J239" s="176">
        <f>ROUND(I239*H239,2)</f>
        <v>0</v>
      </c>
      <c r="K239" s="177"/>
      <c r="L239" s="40"/>
      <c r="M239" s="178" t="s">
        <v>21</v>
      </c>
      <c r="N239" s="179" t="s">
        <v>45</v>
      </c>
      <c r="O239" s="65"/>
      <c r="P239" s="180">
        <f>O239*H239</f>
        <v>0</v>
      </c>
      <c r="Q239" s="180">
        <v>0</v>
      </c>
      <c r="R239" s="180">
        <f>Q239*H239</f>
        <v>0</v>
      </c>
      <c r="S239" s="180">
        <v>0</v>
      </c>
      <c r="T239" s="181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82" t="s">
        <v>116</v>
      </c>
      <c r="AT239" s="182" t="s">
        <v>112</v>
      </c>
      <c r="AU239" s="182" t="s">
        <v>128</v>
      </c>
      <c r="AY239" s="18" t="s">
        <v>110</v>
      </c>
      <c r="BE239" s="183">
        <f>IF(N239="základní",J239,0)</f>
        <v>0</v>
      </c>
      <c r="BF239" s="183">
        <f>IF(N239="snížená",J239,0)</f>
        <v>0</v>
      </c>
      <c r="BG239" s="183">
        <f>IF(N239="zákl. přenesená",J239,0)</f>
        <v>0</v>
      </c>
      <c r="BH239" s="183">
        <f>IF(N239="sníž. přenesená",J239,0)</f>
        <v>0</v>
      </c>
      <c r="BI239" s="183">
        <f>IF(N239="nulová",J239,0)</f>
        <v>0</v>
      </c>
      <c r="BJ239" s="18" t="s">
        <v>79</v>
      </c>
      <c r="BK239" s="183">
        <f>ROUND(I239*H239,2)</f>
        <v>0</v>
      </c>
      <c r="BL239" s="18" t="s">
        <v>116</v>
      </c>
      <c r="BM239" s="182" t="s">
        <v>271</v>
      </c>
    </row>
    <row r="240" spans="1:65" s="2" customFormat="1">
      <c r="A240" s="35"/>
      <c r="B240" s="36"/>
      <c r="C240" s="37"/>
      <c r="D240" s="184" t="s">
        <v>118</v>
      </c>
      <c r="E240" s="37"/>
      <c r="F240" s="185" t="s">
        <v>272</v>
      </c>
      <c r="G240" s="37"/>
      <c r="H240" s="37"/>
      <c r="I240" s="186"/>
      <c r="J240" s="37"/>
      <c r="K240" s="37"/>
      <c r="L240" s="40"/>
      <c r="M240" s="187"/>
      <c r="N240" s="188"/>
      <c r="O240" s="65"/>
      <c r="P240" s="65"/>
      <c r="Q240" s="65"/>
      <c r="R240" s="65"/>
      <c r="S240" s="65"/>
      <c r="T240" s="66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8" t="s">
        <v>118</v>
      </c>
      <c r="AU240" s="18" t="s">
        <v>128</v>
      </c>
    </row>
    <row r="241" spans="1:65" s="2" customFormat="1">
      <c r="A241" s="35"/>
      <c r="B241" s="36"/>
      <c r="C241" s="37"/>
      <c r="D241" s="189" t="s">
        <v>119</v>
      </c>
      <c r="E241" s="37"/>
      <c r="F241" s="190" t="s">
        <v>273</v>
      </c>
      <c r="G241" s="37"/>
      <c r="H241" s="37"/>
      <c r="I241" s="186"/>
      <c r="J241" s="37"/>
      <c r="K241" s="37"/>
      <c r="L241" s="40"/>
      <c r="M241" s="187"/>
      <c r="N241" s="188"/>
      <c r="O241" s="65"/>
      <c r="P241" s="65"/>
      <c r="Q241" s="65"/>
      <c r="R241" s="65"/>
      <c r="S241" s="65"/>
      <c r="T241" s="66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T241" s="18" t="s">
        <v>119</v>
      </c>
      <c r="AU241" s="18" t="s">
        <v>128</v>
      </c>
    </row>
    <row r="242" spans="1:65" s="12" customFormat="1" ht="20.85" customHeight="1">
      <c r="B242" s="154"/>
      <c r="C242" s="155"/>
      <c r="D242" s="156" t="s">
        <v>73</v>
      </c>
      <c r="E242" s="168" t="s">
        <v>274</v>
      </c>
      <c r="F242" s="168" t="s">
        <v>275</v>
      </c>
      <c r="G242" s="155"/>
      <c r="H242" s="155"/>
      <c r="I242" s="158"/>
      <c r="J242" s="169">
        <f>BK242</f>
        <v>0</v>
      </c>
      <c r="K242" s="155"/>
      <c r="L242" s="160"/>
      <c r="M242" s="161"/>
      <c r="N242" s="162"/>
      <c r="O242" s="162"/>
      <c r="P242" s="163">
        <v>0</v>
      </c>
      <c r="Q242" s="162"/>
      <c r="R242" s="163">
        <v>0</v>
      </c>
      <c r="S242" s="162"/>
      <c r="T242" s="164">
        <v>0</v>
      </c>
      <c r="AR242" s="165" t="s">
        <v>81</v>
      </c>
      <c r="AT242" s="166" t="s">
        <v>73</v>
      </c>
      <c r="AU242" s="166" t="s">
        <v>81</v>
      </c>
      <c r="AY242" s="165" t="s">
        <v>110</v>
      </c>
      <c r="BK242" s="167">
        <v>0</v>
      </c>
    </row>
    <row r="243" spans="1:65" s="12" customFormat="1" ht="20.85" customHeight="1">
      <c r="B243" s="154"/>
      <c r="C243" s="155"/>
      <c r="D243" s="156" t="s">
        <v>73</v>
      </c>
      <c r="E243" s="168" t="s">
        <v>276</v>
      </c>
      <c r="F243" s="168" t="s">
        <v>277</v>
      </c>
      <c r="G243" s="155"/>
      <c r="H243" s="155"/>
      <c r="I243" s="158"/>
      <c r="J243" s="169">
        <f>BK243</f>
        <v>0</v>
      </c>
      <c r="K243" s="155"/>
      <c r="L243" s="160"/>
      <c r="M243" s="161"/>
      <c r="N243" s="162"/>
      <c r="O243" s="162"/>
      <c r="P243" s="163">
        <f>SUM(P244:P249)</f>
        <v>0</v>
      </c>
      <c r="Q243" s="162"/>
      <c r="R243" s="163">
        <f>SUM(R244:R249)</f>
        <v>4.0000000000000001E-3</v>
      </c>
      <c r="S243" s="162"/>
      <c r="T243" s="164">
        <f>SUM(T244:T249)</f>
        <v>0.25</v>
      </c>
      <c r="AR243" s="165" t="s">
        <v>81</v>
      </c>
      <c r="AT243" s="166" t="s">
        <v>73</v>
      </c>
      <c r="AU243" s="166" t="s">
        <v>81</v>
      </c>
      <c r="AY243" s="165" t="s">
        <v>110</v>
      </c>
      <c r="BK243" s="167">
        <f>SUM(BK244:BK249)</f>
        <v>0</v>
      </c>
    </row>
    <row r="244" spans="1:65" s="2" customFormat="1" ht="33" customHeight="1">
      <c r="A244" s="35"/>
      <c r="B244" s="36"/>
      <c r="C244" s="170" t="s">
        <v>278</v>
      </c>
      <c r="D244" s="170" t="s">
        <v>112</v>
      </c>
      <c r="E244" s="171" t="s">
        <v>279</v>
      </c>
      <c r="F244" s="172" t="s">
        <v>280</v>
      </c>
      <c r="G244" s="173" t="s">
        <v>131</v>
      </c>
      <c r="H244" s="174">
        <v>10</v>
      </c>
      <c r="I244" s="175"/>
      <c r="J244" s="176">
        <f>ROUND(I244*H244,2)</f>
        <v>0</v>
      </c>
      <c r="K244" s="177"/>
      <c r="L244" s="40"/>
      <c r="M244" s="178" t="s">
        <v>21</v>
      </c>
      <c r="N244" s="179" t="s">
        <v>45</v>
      </c>
      <c r="O244" s="65"/>
      <c r="P244" s="180">
        <f>O244*H244</f>
        <v>0</v>
      </c>
      <c r="Q244" s="180">
        <v>0</v>
      </c>
      <c r="R244" s="180">
        <f>Q244*H244</f>
        <v>0</v>
      </c>
      <c r="S244" s="180">
        <v>2.5000000000000001E-2</v>
      </c>
      <c r="T244" s="181">
        <f>S244*H244</f>
        <v>0.25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82" t="s">
        <v>228</v>
      </c>
      <c r="AT244" s="182" t="s">
        <v>112</v>
      </c>
      <c r="AU244" s="182" t="s">
        <v>128</v>
      </c>
      <c r="AY244" s="18" t="s">
        <v>110</v>
      </c>
      <c r="BE244" s="183">
        <f>IF(N244="základní",J244,0)</f>
        <v>0</v>
      </c>
      <c r="BF244" s="183">
        <f>IF(N244="snížená",J244,0)</f>
        <v>0</v>
      </c>
      <c r="BG244" s="183">
        <f>IF(N244="zákl. přenesená",J244,0)</f>
        <v>0</v>
      </c>
      <c r="BH244" s="183">
        <f>IF(N244="sníž. přenesená",J244,0)</f>
        <v>0</v>
      </c>
      <c r="BI244" s="183">
        <f>IF(N244="nulová",J244,0)</f>
        <v>0</v>
      </c>
      <c r="BJ244" s="18" t="s">
        <v>79</v>
      </c>
      <c r="BK244" s="183">
        <f>ROUND(I244*H244,2)</f>
        <v>0</v>
      </c>
      <c r="BL244" s="18" t="s">
        <v>228</v>
      </c>
      <c r="BM244" s="182" t="s">
        <v>281</v>
      </c>
    </row>
    <row r="245" spans="1:65" s="2" customFormat="1" ht="19.5">
      <c r="A245" s="35"/>
      <c r="B245" s="36"/>
      <c r="C245" s="37"/>
      <c r="D245" s="184" t="s">
        <v>118</v>
      </c>
      <c r="E245" s="37"/>
      <c r="F245" s="185" t="s">
        <v>282</v>
      </c>
      <c r="G245" s="37"/>
      <c r="H245" s="37"/>
      <c r="I245" s="186"/>
      <c r="J245" s="37"/>
      <c r="K245" s="37"/>
      <c r="L245" s="40"/>
      <c r="M245" s="187"/>
      <c r="N245" s="188"/>
      <c r="O245" s="65"/>
      <c r="P245" s="65"/>
      <c r="Q245" s="65"/>
      <c r="R245" s="65"/>
      <c r="S245" s="65"/>
      <c r="T245" s="66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8" t="s">
        <v>118</v>
      </c>
      <c r="AU245" s="18" t="s">
        <v>128</v>
      </c>
    </row>
    <row r="246" spans="1:65" s="2" customFormat="1">
      <c r="A246" s="35"/>
      <c r="B246" s="36"/>
      <c r="C246" s="37"/>
      <c r="D246" s="189" t="s">
        <v>119</v>
      </c>
      <c r="E246" s="37"/>
      <c r="F246" s="190" t="s">
        <v>283</v>
      </c>
      <c r="G246" s="37"/>
      <c r="H246" s="37"/>
      <c r="I246" s="186"/>
      <c r="J246" s="37"/>
      <c r="K246" s="37"/>
      <c r="L246" s="40"/>
      <c r="M246" s="187"/>
      <c r="N246" s="188"/>
      <c r="O246" s="65"/>
      <c r="P246" s="65"/>
      <c r="Q246" s="65"/>
      <c r="R246" s="65"/>
      <c r="S246" s="65"/>
      <c r="T246" s="66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8" t="s">
        <v>119</v>
      </c>
      <c r="AU246" s="18" t="s">
        <v>128</v>
      </c>
    </row>
    <row r="247" spans="1:65" s="2" customFormat="1" ht="24.2" customHeight="1">
      <c r="A247" s="35"/>
      <c r="B247" s="36"/>
      <c r="C247" s="170" t="s">
        <v>284</v>
      </c>
      <c r="D247" s="170" t="s">
        <v>112</v>
      </c>
      <c r="E247" s="171" t="s">
        <v>285</v>
      </c>
      <c r="F247" s="172" t="s">
        <v>286</v>
      </c>
      <c r="G247" s="173" t="s">
        <v>131</v>
      </c>
      <c r="H247" s="174">
        <v>10</v>
      </c>
      <c r="I247" s="175"/>
      <c r="J247" s="176">
        <f>ROUND(I247*H247,2)</f>
        <v>0</v>
      </c>
      <c r="K247" s="177"/>
      <c r="L247" s="40"/>
      <c r="M247" s="178" t="s">
        <v>21</v>
      </c>
      <c r="N247" s="179" t="s">
        <v>45</v>
      </c>
      <c r="O247" s="65"/>
      <c r="P247" s="180">
        <f>O247*H247</f>
        <v>0</v>
      </c>
      <c r="Q247" s="180">
        <v>4.0000000000000002E-4</v>
      </c>
      <c r="R247" s="180">
        <f>Q247*H247</f>
        <v>4.0000000000000001E-3</v>
      </c>
      <c r="S247" s="180">
        <v>0</v>
      </c>
      <c r="T247" s="181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82" t="s">
        <v>228</v>
      </c>
      <c r="AT247" s="182" t="s">
        <v>112</v>
      </c>
      <c r="AU247" s="182" t="s">
        <v>128</v>
      </c>
      <c r="AY247" s="18" t="s">
        <v>110</v>
      </c>
      <c r="BE247" s="183">
        <f>IF(N247="základní",J247,0)</f>
        <v>0</v>
      </c>
      <c r="BF247" s="183">
        <f>IF(N247="snížená",J247,0)</f>
        <v>0</v>
      </c>
      <c r="BG247" s="183">
        <f>IF(N247="zákl. přenesená",J247,0)</f>
        <v>0</v>
      </c>
      <c r="BH247" s="183">
        <f>IF(N247="sníž. přenesená",J247,0)</f>
        <v>0</v>
      </c>
      <c r="BI247" s="183">
        <f>IF(N247="nulová",J247,0)</f>
        <v>0</v>
      </c>
      <c r="BJ247" s="18" t="s">
        <v>79</v>
      </c>
      <c r="BK247" s="183">
        <f>ROUND(I247*H247,2)</f>
        <v>0</v>
      </c>
      <c r="BL247" s="18" t="s">
        <v>228</v>
      </c>
      <c r="BM247" s="182" t="s">
        <v>287</v>
      </c>
    </row>
    <row r="248" spans="1:65" s="2" customFormat="1" ht="19.5">
      <c r="A248" s="35"/>
      <c r="B248" s="36"/>
      <c r="C248" s="37"/>
      <c r="D248" s="184" t="s">
        <v>118</v>
      </c>
      <c r="E248" s="37"/>
      <c r="F248" s="185" t="s">
        <v>288</v>
      </c>
      <c r="G248" s="37"/>
      <c r="H248" s="37"/>
      <c r="I248" s="186"/>
      <c r="J248" s="37"/>
      <c r="K248" s="37"/>
      <c r="L248" s="40"/>
      <c r="M248" s="187"/>
      <c r="N248" s="188"/>
      <c r="O248" s="65"/>
      <c r="P248" s="65"/>
      <c r="Q248" s="65"/>
      <c r="R248" s="65"/>
      <c r="S248" s="65"/>
      <c r="T248" s="66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8" t="s">
        <v>118</v>
      </c>
      <c r="AU248" s="18" t="s">
        <v>128</v>
      </c>
    </row>
    <row r="249" spans="1:65" s="2" customFormat="1">
      <c r="A249" s="35"/>
      <c r="B249" s="36"/>
      <c r="C249" s="37"/>
      <c r="D249" s="189" t="s">
        <v>119</v>
      </c>
      <c r="E249" s="37"/>
      <c r="F249" s="190" t="s">
        <v>289</v>
      </c>
      <c r="G249" s="37"/>
      <c r="H249" s="37"/>
      <c r="I249" s="186"/>
      <c r="J249" s="37"/>
      <c r="K249" s="37"/>
      <c r="L249" s="40"/>
      <c r="M249" s="187"/>
      <c r="N249" s="188"/>
      <c r="O249" s="65"/>
      <c r="P249" s="65"/>
      <c r="Q249" s="65"/>
      <c r="R249" s="65"/>
      <c r="S249" s="65"/>
      <c r="T249" s="66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18" t="s">
        <v>119</v>
      </c>
      <c r="AU249" s="18" t="s">
        <v>128</v>
      </c>
    </row>
    <row r="250" spans="1:65" s="12" customFormat="1" ht="25.9" customHeight="1">
      <c r="B250" s="154"/>
      <c r="C250" s="155"/>
      <c r="D250" s="156" t="s">
        <v>73</v>
      </c>
      <c r="E250" s="157" t="s">
        <v>290</v>
      </c>
      <c r="F250" s="157" t="s">
        <v>291</v>
      </c>
      <c r="G250" s="155"/>
      <c r="H250" s="155"/>
      <c r="I250" s="158"/>
      <c r="J250" s="159">
        <f>BK250</f>
        <v>0</v>
      </c>
      <c r="K250" s="155"/>
      <c r="L250" s="160"/>
      <c r="M250" s="161"/>
      <c r="N250" s="162"/>
      <c r="O250" s="162"/>
      <c r="P250" s="163">
        <f>SUM(P251:P262)</f>
        <v>0</v>
      </c>
      <c r="Q250" s="162"/>
      <c r="R250" s="163">
        <f>SUM(R251:R262)</f>
        <v>0</v>
      </c>
      <c r="S250" s="162"/>
      <c r="T250" s="164">
        <f>SUM(T251:T262)</f>
        <v>0</v>
      </c>
      <c r="AR250" s="165" t="s">
        <v>116</v>
      </c>
      <c r="AT250" s="166" t="s">
        <v>73</v>
      </c>
      <c r="AU250" s="166" t="s">
        <v>74</v>
      </c>
      <c r="AY250" s="165" t="s">
        <v>110</v>
      </c>
      <c r="BK250" s="167">
        <f>SUM(BK251:BK262)</f>
        <v>0</v>
      </c>
    </row>
    <row r="251" spans="1:65" s="2" customFormat="1" ht="16.5" customHeight="1">
      <c r="A251" s="35"/>
      <c r="B251" s="36"/>
      <c r="C251" s="170" t="s">
        <v>292</v>
      </c>
      <c r="D251" s="170" t="s">
        <v>112</v>
      </c>
      <c r="E251" s="171" t="s">
        <v>293</v>
      </c>
      <c r="F251" s="172" t="s">
        <v>294</v>
      </c>
      <c r="G251" s="173" t="s">
        <v>295</v>
      </c>
      <c r="H251" s="174">
        <v>1</v>
      </c>
      <c r="I251" s="175"/>
      <c r="J251" s="176">
        <f>ROUND(I251*H251,2)</f>
        <v>0</v>
      </c>
      <c r="K251" s="177"/>
      <c r="L251" s="40"/>
      <c r="M251" s="178" t="s">
        <v>21</v>
      </c>
      <c r="N251" s="179" t="s">
        <v>45</v>
      </c>
      <c r="O251" s="65"/>
      <c r="P251" s="180">
        <f>O251*H251</f>
        <v>0</v>
      </c>
      <c r="Q251" s="180">
        <v>0</v>
      </c>
      <c r="R251" s="180">
        <f>Q251*H251</f>
        <v>0</v>
      </c>
      <c r="S251" s="180">
        <v>0</v>
      </c>
      <c r="T251" s="181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82" t="s">
        <v>116</v>
      </c>
      <c r="AT251" s="182" t="s">
        <v>112</v>
      </c>
      <c r="AU251" s="182" t="s">
        <v>79</v>
      </c>
      <c r="AY251" s="18" t="s">
        <v>110</v>
      </c>
      <c r="BE251" s="183">
        <f>IF(N251="základní",J251,0)</f>
        <v>0</v>
      </c>
      <c r="BF251" s="183">
        <f>IF(N251="snížená",J251,0)</f>
        <v>0</v>
      </c>
      <c r="BG251" s="183">
        <f>IF(N251="zákl. přenesená",J251,0)</f>
        <v>0</v>
      </c>
      <c r="BH251" s="183">
        <f>IF(N251="sníž. přenesená",J251,0)</f>
        <v>0</v>
      </c>
      <c r="BI251" s="183">
        <f>IF(N251="nulová",J251,0)</f>
        <v>0</v>
      </c>
      <c r="BJ251" s="18" t="s">
        <v>79</v>
      </c>
      <c r="BK251" s="183">
        <f>ROUND(I251*H251,2)</f>
        <v>0</v>
      </c>
      <c r="BL251" s="18" t="s">
        <v>116</v>
      </c>
      <c r="BM251" s="182" t="s">
        <v>296</v>
      </c>
    </row>
    <row r="252" spans="1:65" s="2" customFormat="1">
      <c r="A252" s="35"/>
      <c r="B252" s="36"/>
      <c r="C252" s="37"/>
      <c r="D252" s="184" t="s">
        <v>118</v>
      </c>
      <c r="E252" s="37"/>
      <c r="F252" s="185" t="s">
        <v>294</v>
      </c>
      <c r="G252" s="37"/>
      <c r="H252" s="37"/>
      <c r="I252" s="186"/>
      <c r="J252" s="37"/>
      <c r="K252" s="37"/>
      <c r="L252" s="40"/>
      <c r="M252" s="187"/>
      <c r="N252" s="188"/>
      <c r="O252" s="65"/>
      <c r="P252" s="65"/>
      <c r="Q252" s="65"/>
      <c r="R252" s="65"/>
      <c r="S252" s="65"/>
      <c r="T252" s="66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T252" s="18" t="s">
        <v>118</v>
      </c>
      <c r="AU252" s="18" t="s">
        <v>79</v>
      </c>
    </row>
    <row r="253" spans="1:65" s="2" customFormat="1" ht="16.5" customHeight="1">
      <c r="A253" s="35"/>
      <c r="B253" s="36"/>
      <c r="C253" s="170" t="s">
        <v>297</v>
      </c>
      <c r="D253" s="170" t="s">
        <v>112</v>
      </c>
      <c r="E253" s="171" t="s">
        <v>298</v>
      </c>
      <c r="F253" s="172" t="s">
        <v>299</v>
      </c>
      <c r="G253" s="173" t="s">
        <v>295</v>
      </c>
      <c r="H253" s="174">
        <v>1</v>
      </c>
      <c r="I253" s="175"/>
      <c r="J253" s="176">
        <f>ROUND(I253*H253,2)</f>
        <v>0</v>
      </c>
      <c r="K253" s="177"/>
      <c r="L253" s="40"/>
      <c r="M253" s="178" t="s">
        <v>21</v>
      </c>
      <c r="N253" s="179" t="s">
        <v>45</v>
      </c>
      <c r="O253" s="65"/>
      <c r="P253" s="180">
        <f>O253*H253</f>
        <v>0</v>
      </c>
      <c r="Q253" s="180">
        <v>0</v>
      </c>
      <c r="R253" s="180">
        <f>Q253*H253</f>
        <v>0</v>
      </c>
      <c r="S253" s="180">
        <v>0</v>
      </c>
      <c r="T253" s="181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82" t="s">
        <v>116</v>
      </c>
      <c r="AT253" s="182" t="s">
        <v>112</v>
      </c>
      <c r="AU253" s="182" t="s">
        <v>79</v>
      </c>
      <c r="AY253" s="18" t="s">
        <v>110</v>
      </c>
      <c r="BE253" s="183">
        <f>IF(N253="základní",J253,0)</f>
        <v>0</v>
      </c>
      <c r="BF253" s="183">
        <f>IF(N253="snížená",J253,0)</f>
        <v>0</v>
      </c>
      <c r="BG253" s="183">
        <f>IF(N253="zákl. přenesená",J253,0)</f>
        <v>0</v>
      </c>
      <c r="BH253" s="183">
        <f>IF(N253="sníž. přenesená",J253,0)</f>
        <v>0</v>
      </c>
      <c r="BI253" s="183">
        <f>IF(N253="nulová",J253,0)</f>
        <v>0</v>
      </c>
      <c r="BJ253" s="18" t="s">
        <v>79</v>
      </c>
      <c r="BK253" s="183">
        <f>ROUND(I253*H253,2)</f>
        <v>0</v>
      </c>
      <c r="BL253" s="18" t="s">
        <v>116</v>
      </c>
      <c r="BM253" s="182" t="s">
        <v>300</v>
      </c>
    </row>
    <row r="254" spans="1:65" s="2" customFormat="1">
      <c r="A254" s="35"/>
      <c r="B254" s="36"/>
      <c r="C254" s="37"/>
      <c r="D254" s="184" t="s">
        <v>118</v>
      </c>
      <c r="E254" s="37"/>
      <c r="F254" s="185" t="s">
        <v>299</v>
      </c>
      <c r="G254" s="37"/>
      <c r="H254" s="37"/>
      <c r="I254" s="186"/>
      <c r="J254" s="37"/>
      <c r="K254" s="37"/>
      <c r="L254" s="40"/>
      <c r="M254" s="187"/>
      <c r="N254" s="188"/>
      <c r="O254" s="65"/>
      <c r="P254" s="65"/>
      <c r="Q254" s="65"/>
      <c r="R254" s="65"/>
      <c r="S254" s="65"/>
      <c r="T254" s="66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18" t="s">
        <v>118</v>
      </c>
      <c r="AU254" s="18" t="s">
        <v>79</v>
      </c>
    </row>
    <row r="255" spans="1:65" s="2" customFormat="1" ht="16.5" customHeight="1">
      <c r="A255" s="35"/>
      <c r="B255" s="36"/>
      <c r="C255" s="170" t="s">
        <v>301</v>
      </c>
      <c r="D255" s="170" t="s">
        <v>112</v>
      </c>
      <c r="E255" s="171" t="s">
        <v>302</v>
      </c>
      <c r="F255" s="172" t="s">
        <v>303</v>
      </c>
      <c r="G255" s="173" t="s">
        <v>295</v>
      </c>
      <c r="H255" s="174">
        <v>1</v>
      </c>
      <c r="I255" s="175"/>
      <c r="J255" s="176">
        <f>ROUND(I255*H255,2)</f>
        <v>0</v>
      </c>
      <c r="K255" s="177"/>
      <c r="L255" s="40"/>
      <c r="M255" s="178" t="s">
        <v>21</v>
      </c>
      <c r="N255" s="179" t="s">
        <v>45</v>
      </c>
      <c r="O255" s="65"/>
      <c r="P255" s="180">
        <f>O255*H255</f>
        <v>0</v>
      </c>
      <c r="Q255" s="180">
        <v>0</v>
      </c>
      <c r="R255" s="180">
        <f>Q255*H255</f>
        <v>0</v>
      </c>
      <c r="S255" s="180">
        <v>0</v>
      </c>
      <c r="T255" s="181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182" t="s">
        <v>116</v>
      </c>
      <c r="AT255" s="182" t="s">
        <v>112</v>
      </c>
      <c r="AU255" s="182" t="s">
        <v>79</v>
      </c>
      <c r="AY255" s="18" t="s">
        <v>110</v>
      </c>
      <c r="BE255" s="183">
        <f>IF(N255="základní",J255,0)</f>
        <v>0</v>
      </c>
      <c r="BF255" s="183">
        <f>IF(N255="snížená",J255,0)</f>
        <v>0</v>
      </c>
      <c r="BG255" s="183">
        <f>IF(N255="zákl. přenesená",J255,0)</f>
        <v>0</v>
      </c>
      <c r="BH255" s="183">
        <f>IF(N255="sníž. přenesená",J255,0)</f>
        <v>0</v>
      </c>
      <c r="BI255" s="183">
        <f>IF(N255="nulová",J255,0)</f>
        <v>0</v>
      </c>
      <c r="BJ255" s="18" t="s">
        <v>79</v>
      </c>
      <c r="BK255" s="183">
        <f>ROUND(I255*H255,2)</f>
        <v>0</v>
      </c>
      <c r="BL255" s="18" t="s">
        <v>116</v>
      </c>
      <c r="BM255" s="182" t="s">
        <v>304</v>
      </c>
    </row>
    <row r="256" spans="1:65" s="2" customFormat="1">
      <c r="A256" s="35"/>
      <c r="B256" s="36"/>
      <c r="C256" s="37"/>
      <c r="D256" s="184" t="s">
        <v>118</v>
      </c>
      <c r="E256" s="37"/>
      <c r="F256" s="185" t="s">
        <v>303</v>
      </c>
      <c r="G256" s="37"/>
      <c r="H256" s="37"/>
      <c r="I256" s="186"/>
      <c r="J256" s="37"/>
      <c r="K256" s="37"/>
      <c r="L256" s="40"/>
      <c r="M256" s="187"/>
      <c r="N256" s="188"/>
      <c r="O256" s="65"/>
      <c r="P256" s="65"/>
      <c r="Q256" s="65"/>
      <c r="R256" s="65"/>
      <c r="S256" s="65"/>
      <c r="T256" s="66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18" t="s">
        <v>118</v>
      </c>
      <c r="AU256" s="18" t="s">
        <v>79</v>
      </c>
    </row>
    <row r="257" spans="1:65" s="2" customFormat="1" ht="16.5" customHeight="1">
      <c r="A257" s="35"/>
      <c r="B257" s="36"/>
      <c r="C257" s="170" t="s">
        <v>305</v>
      </c>
      <c r="D257" s="170" t="s">
        <v>112</v>
      </c>
      <c r="E257" s="171" t="s">
        <v>306</v>
      </c>
      <c r="F257" s="172" t="s">
        <v>307</v>
      </c>
      <c r="G257" s="173" t="s">
        <v>295</v>
      </c>
      <c r="H257" s="174">
        <v>1</v>
      </c>
      <c r="I257" s="175"/>
      <c r="J257" s="176">
        <f>ROUND(I257*H257,2)</f>
        <v>0</v>
      </c>
      <c r="K257" s="177"/>
      <c r="L257" s="40"/>
      <c r="M257" s="178" t="s">
        <v>21</v>
      </c>
      <c r="N257" s="179" t="s">
        <v>45</v>
      </c>
      <c r="O257" s="65"/>
      <c r="P257" s="180">
        <f>O257*H257</f>
        <v>0</v>
      </c>
      <c r="Q257" s="180">
        <v>0</v>
      </c>
      <c r="R257" s="180">
        <f>Q257*H257</f>
        <v>0</v>
      </c>
      <c r="S257" s="180">
        <v>0</v>
      </c>
      <c r="T257" s="181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82" t="s">
        <v>116</v>
      </c>
      <c r="AT257" s="182" t="s">
        <v>112</v>
      </c>
      <c r="AU257" s="182" t="s">
        <v>79</v>
      </c>
      <c r="AY257" s="18" t="s">
        <v>110</v>
      </c>
      <c r="BE257" s="183">
        <f>IF(N257="základní",J257,0)</f>
        <v>0</v>
      </c>
      <c r="BF257" s="183">
        <f>IF(N257="snížená",J257,0)</f>
        <v>0</v>
      </c>
      <c r="BG257" s="183">
        <f>IF(N257="zákl. přenesená",J257,0)</f>
        <v>0</v>
      </c>
      <c r="BH257" s="183">
        <f>IF(N257="sníž. přenesená",J257,0)</f>
        <v>0</v>
      </c>
      <c r="BI257" s="183">
        <f>IF(N257="nulová",J257,0)</f>
        <v>0</v>
      </c>
      <c r="BJ257" s="18" t="s">
        <v>79</v>
      </c>
      <c r="BK257" s="183">
        <f>ROUND(I257*H257,2)</f>
        <v>0</v>
      </c>
      <c r="BL257" s="18" t="s">
        <v>116</v>
      </c>
      <c r="BM257" s="182" t="s">
        <v>308</v>
      </c>
    </row>
    <row r="258" spans="1:65" s="2" customFormat="1">
      <c r="A258" s="35"/>
      <c r="B258" s="36"/>
      <c r="C258" s="37"/>
      <c r="D258" s="184" t="s">
        <v>118</v>
      </c>
      <c r="E258" s="37"/>
      <c r="F258" s="185" t="s">
        <v>307</v>
      </c>
      <c r="G258" s="37"/>
      <c r="H258" s="37"/>
      <c r="I258" s="186"/>
      <c r="J258" s="37"/>
      <c r="K258" s="37"/>
      <c r="L258" s="40"/>
      <c r="M258" s="187"/>
      <c r="N258" s="188"/>
      <c r="O258" s="65"/>
      <c r="P258" s="65"/>
      <c r="Q258" s="65"/>
      <c r="R258" s="65"/>
      <c r="S258" s="65"/>
      <c r="T258" s="66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8" t="s">
        <v>118</v>
      </c>
      <c r="AU258" s="18" t="s">
        <v>79</v>
      </c>
    </row>
    <row r="259" spans="1:65" s="2" customFormat="1" ht="16.5" customHeight="1">
      <c r="A259" s="35"/>
      <c r="B259" s="36"/>
      <c r="C259" s="170" t="s">
        <v>309</v>
      </c>
      <c r="D259" s="170" t="s">
        <v>112</v>
      </c>
      <c r="E259" s="171" t="s">
        <v>310</v>
      </c>
      <c r="F259" s="172" t="s">
        <v>311</v>
      </c>
      <c r="G259" s="173" t="s">
        <v>295</v>
      </c>
      <c r="H259" s="174">
        <v>1</v>
      </c>
      <c r="I259" s="175"/>
      <c r="J259" s="176">
        <f>ROUND(I259*H259,2)</f>
        <v>0</v>
      </c>
      <c r="K259" s="177"/>
      <c r="L259" s="40"/>
      <c r="M259" s="178" t="s">
        <v>21</v>
      </c>
      <c r="N259" s="179" t="s">
        <v>45</v>
      </c>
      <c r="O259" s="65"/>
      <c r="P259" s="180">
        <f>O259*H259</f>
        <v>0</v>
      </c>
      <c r="Q259" s="180">
        <v>0</v>
      </c>
      <c r="R259" s="180">
        <f>Q259*H259</f>
        <v>0</v>
      </c>
      <c r="S259" s="180">
        <v>0</v>
      </c>
      <c r="T259" s="181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82" t="s">
        <v>116</v>
      </c>
      <c r="AT259" s="182" t="s">
        <v>112</v>
      </c>
      <c r="AU259" s="182" t="s">
        <v>79</v>
      </c>
      <c r="AY259" s="18" t="s">
        <v>110</v>
      </c>
      <c r="BE259" s="183">
        <f>IF(N259="základní",J259,0)</f>
        <v>0</v>
      </c>
      <c r="BF259" s="183">
        <f>IF(N259="snížená",J259,0)</f>
        <v>0</v>
      </c>
      <c r="BG259" s="183">
        <f>IF(N259="zákl. přenesená",J259,0)</f>
        <v>0</v>
      </c>
      <c r="BH259" s="183">
        <f>IF(N259="sníž. přenesená",J259,0)</f>
        <v>0</v>
      </c>
      <c r="BI259" s="183">
        <f>IF(N259="nulová",J259,0)</f>
        <v>0</v>
      </c>
      <c r="BJ259" s="18" t="s">
        <v>79</v>
      </c>
      <c r="BK259" s="183">
        <f>ROUND(I259*H259,2)</f>
        <v>0</v>
      </c>
      <c r="BL259" s="18" t="s">
        <v>116</v>
      </c>
      <c r="BM259" s="182" t="s">
        <v>312</v>
      </c>
    </row>
    <row r="260" spans="1:65" s="2" customFormat="1">
      <c r="A260" s="35"/>
      <c r="B260" s="36"/>
      <c r="C260" s="37"/>
      <c r="D260" s="184" t="s">
        <v>118</v>
      </c>
      <c r="E260" s="37"/>
      <c r="F260" s="185" t="s">
        <v>311</v>
      </c>
      <c r="G260" s="37"/>
      <c r="H260" s="37"/>
      <c r="I260" s="186"/>
      <c r="J260" s="37"/>
      <c r="K260" s="37"/>
      <c r="L260" s="40"/>
      <c r="M260" s="187"/>
      <c r="N260" s="188"/>
      <c r="O260" s="65"/>
      <c r="P260" s="65"/>
      <c r="Q260" s="65"/>
      <c r="R260" s="65"/>
      <c r="S260" s="65"/>
      <c r="T260" s="66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T260" s="18" t="s">
        <v>118</v>
      </c>
      <c r="AU260" s="18" t="s">
        <v>79</v>
      </c>
    </row>
    <row r="261" spans="1:65" s="2" customFormat="1" ht="16.5" customHeight="1">
      <c r="A261" s="35"/>
      <c r="B261" s="36"/>
      <c r="C261" s="170" t="s">
        <v>135</v>
      </c>
      <c r="D261" s="170" t="s">
        <v>112</v>
      </c>
      <c r="E261" s="171" t="s">
        <v>313</v>
      </c>
      <c r="F261" s="172" t="s">
        <v>314</v>
      </c>
      <c r="G261" s="173" t="s">
        <v>295</v>
      </c>
      <c r="H261" s="174">
        <v>1</v>
      </c>
      <c r="I261" s="175"/>
      <c r="J261" s="176">
        <f>ROUND(I261*H261,2)</f>
        <v>0</v>
      </c>
      <c r="K261" s="177"/>
      <c r="L261" s="40"/>
      <c r="M261" s="178" t="s">
        <v>21</v>
      </c>
      <c r="N261" s="179" t="s">
        <v>45</v>
      </c>
      <c r="O261" s="65"/>
      <c r="P261" s="180">
        <f>O261*H261</f>
        <v>0</v>
      </c>
      <c r="Q261" s="180">
        <v>0</v>
      </c>
      <c r="R261" s="180">
        <f>Q261*H261</f>
        <v>0</v>
      </c>
      <c r="S261" s="180">
        <v>0</v>
      </c>
      <c r="T261" s="181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82" t="s">
        <v>116</v>
      </c>
      <c r="AT261" s="182" t="s">
        <v>112</v>
      </c>
      <c r="AU261" s="182" t="s">
        <v>79</v>
      </c>
      <c r="AY261" s="18" t="s">
        <v>110</v>
      </c>
      <c r="BE261" s="183">
        <f>IF(N261="základní",J261,0)</f>
        <v>0</v>
      </c>
      <c r="BF261" s="183">
        <f>IF(N261="snížená",J261,0)</f>
        <v>0</v>
      </c>
      <c r="BG261" s="183">
        <f>IF(N261="zákl. přenesená",J261,0)</f>
        <v>0</v>
      </c>
      <c r="BH261" s="183">
        <f>IF(N261="sníž. přenesená",J261,0)</f>
        <v>0</v>
      </c>
      <c r="BI261" s="183">
        <f>IF(N261="nulová",J261,0)</f>
        <v>0</v>
      </c>
      <c r="BJ261" s="18" t="s">
        <v>79</v>
      </c>
      <c r="BK261" s="183">
        <f>ROUND(I261*H261,2)</f>
        <v>0</v>
      </c>
      <c r="BL261" s="18" t="s">
        <v>116</v>
      </c>
      <c r="BM261" s="182" t="s">
        <v>315</v>
      </c>
    </row>
    <row r="262" spans="1:65" s="2" customFormat="1">
      <c r="A262" s="35"/>
      <c r="B262" s="36"/>
      <c r="C262" s="37"/>
      <c r="D262" s="184" t="s">
        <v>118</v>
      </c>
      <c r="E262" s="37"/>
      <c r="F262" s="185" t="s">
        <v>314</v>
      </c>
      <c r="G262" s="37"/>
      <c r="H262" s="37"/>
      <c r="I262" s="186"/>
      <c r="J262" s="37"/>
      <c r="K262" s="37"/>
      <c r="L262" s="40"/>
      <c r="M262" s="235"/>
      <c r="N262" s="236"/>
      <c r="O262" s="237"/>
      <c r="P262" s="237"/>
      <c r="Q262" s="237"/>
      <c r="R262" s="237"/>
      <c r="S262" s="237"/>
      <c r="T262" s="238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8" t="s">
        <v>118</v>
      </c>
      <c r="AU262" s="18" t="s">
        <v>79</v>
      </c>
    </row>
    <row r="263" spans="1:65" s="2" customFormat="1" ht="6.95" customHeight="1">
      <c r="A263" s="35"/>
      <c r="B263" s="48"/>
      <c r="C263" s="49"/>
      <c r="D263" s="49"/>
      <c r="E263" s="49"/>
      <c r="F263" s="49"/>
      <c r="G263" s="49"/>
      <c r="H263" s="49"/>
      <c r="I263" s="49"/>
      <c r="J263" s="49"/>
      <c r="K263" s="49"/>
      <c r="L263" s="40"/>
      <c r="M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</sheetData>
  <sheetProtection algorithmName="SHA-512" hashValue="x/cBjZZF2gPEDBgUaFlQ2Dp5Y3B+TPM85Qhf1FXNY0n13hYO80c2bqYs7B4qyH3QKVcS14/H8ETRM7ZlMuuyfA==" saltValue="19h9xmzWXNYtTrtKVo2SmWCeQTeq8DD3JeViNPtwJJWUVXZq6XmUa8mSBsRMa2Et+kOoFfw5p2Fs69sn/4vS5w==" spinCount="100000" sheet="1" objects="1" scenarios="1" formatColumns="0" formatRows="0" autoFilter="0"/>
  <autoFilter ref="C80:K262"/>
  <mergeCells count="6">
    <mergeCell ref="E73:H73"/>
    <mergeCell ref="L2:V2"/>
    <mergeCell ref="E7:H7"/>
    <mergeCell ref="E16:H16"/>
    <mergeCell ref="E25:H25"/>
    <mergeCell ref="E46:H46"/>
  </mergeCells>
  <hyperlinks>
    <hyperlink ref="F86" r:id="rId1"/>
    <hyperlink ref="F91" r:id="rId2"/>
    <hyperlink ref="F96" r:id="rId3"/>
    <hyperlink ref="F101" r:id="rId4"/>
    <hyperlink ref="F118" r:id="rId5"/>
    <hyperlink ref="F123" r:id="rId6"/>
    <hyperlink ref="F128" r:id="rId7"/>
    <hyperlink ref="F147" r:id="rId8"/>
    <hyperlink ref="F180" r:id="rId9"/>
    <hyperlink ref="F185" r:id="rId10"/>
    <hyperlink ref="F194" r:id="rId11"/>
    <hyperlink ref="F199" r:id="rId12"/>
    <hyperlink ref="F206" r:id="rId13"/>
    <hyperlink ref="F212" r:id="rId14"/>
    <hyperlink ref="F218" r:id="rId15"/>
    <hyperlink ref="F223" r:id="rId16"/>
    <hyperlink ref="F228" r:id="rId17"/>
    <hyperlink ref="F241" r:id="rId18"/>
    <hyperlink ref="F246" r:id="rId19"/>
    <hyperlink ref="F249" r:id="rId20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1.25"/>
  <cols>
    <col min="1" max="1" width="8.33203125" style="239" customWidth="1"/>
    <col min="2" max="2" width="1.6640625" style="239" customWidth="1"/>
    <col min="3" max="4" width="5" style="239" customWidth="1"/>
    <col min="5" max="5" width="11.6640625" style="239" customWidth="1"/>
    <col min="6" max="6" width="9.1640625" style="239" customWidth="1"/>
    <col min="7" max="7" width="5" style="239" customWidth="1"/>
    <col min="8" max="8" width="77.83203125" style="239" customWidth="1"/>
    <col min="9" max="10" width="20" style="239" customWidth="1"/>
    <col min="11" max="11" width="1.6640625" style="239" customWidth="1"/>
  </cols>
  <sheetData>
    <row r="1" spans="2:11" s="1" customFormat="1" ht="37.5" customHeight="1"/>
    <row r="2" spans="2:11" s="1" customFormat="1" ht="7.5" customHeight="1">
      <c r="B2" s="240"/>
      <c r="C2" s="241"/>
      <c r="D2" s="241"/>
      <c r="E2" s="241"/>
      <c r="F2" s="241"/>
      <c r="G2" s="241"/>
      <c r="H2" s="241"/>
      <c r="I2" s="241"/>
      <c r="J2" s="241"/>
      <c r="K2" s="242"/>
    </row>
    <row r="3" spans="2:11" s="16" customFormat="1" ht="45" customHeight="1">
      <c r="B3" s="243"/>
      <c r="C3" s="367" t="s">
        <v>316</v>
      </c>
      <c r="D3" s="367"/>
      <c r="E3" s="367"/>
      <c r="F3" s="367"/>
      <c r="G3" s="367"/>
      <c r="H3" s="367"/>
      <c r="I3" s="367"/>
      <c r="J3" s="367"/>
      <c r="K3" s="244"/>
    </row>
    <row r="4" spans="2:11" s="1" customFormat="1" ht="25.5" customHeight="1">
      <c r="B4" s="245"/>
      <c r="C4" s="368" t="s">
        <v>317</v>
      </c>
      <c r="D4" s="368"/>
      <c r="E4" s="368"/>
      <c r="F4" s="368"/>
      <c r="G4" s="368"/>
      <c r="H4" s="368"/>
      <c r="I4" s="368"/>
      <c r="J4" s="368"/>
      <c r="K4" s="246"/>
    </row>
    <row r="5" spans="2:11" s="1" customFormat="1" ht="5.25" customHeight="1">
      <c r="B5" s="245"/>
      <c r="C5" s="247"/>
      <c r="D5" s="247"/>
      <c r="E5" s="247"/>
      <c r="F5" s="247"/>
      <c r="G5" s="247"/>
      <c r="H5" s="247"/>
      <c r="I5" s="247"/>
      <c r="J5" s="247"/>
      <c r="K5" s="246"/>
    </row>
    <row r="6" spans="2:11" s="1" customFormat="1" ht="15" customHeight="1">
      <c r="B6" s="245"/>
      <c r="C6" s="366" t="s">
        <v>318</v>
      </c>
      <c r="D6" s="366"/>
      <c r="E6" s="366"/>
      <c r="F6" s="366"/>
      <c r="G6" s="366"/>
      <c r="H6" s="366"/>
      <c r="I6" s="366"/>
      <c r="J6" s="366"/>
      <c r="K6" s="246"/>
    </row>
    <row r="7" spans="2:11" s="1" customFormat="1" ht="15" customHeight="1">
      <c r="B7" s="249"/>
      <c r="C7" s="366" t="s">
        <v>319</v>
      </c>
      <c r="D7" s="366"/>
      <c r="E7" s="366"/>
      <c r="F7" s="366"/>
      <c r="G7" s="366"/>
      <c r="H7" s="366"/>
      <c r="I7" s="366"/>
      <c r="J7" s="366"/>
      <c r="K7" s="246"/>
    </row>
    <row r="8" spans="2:11" s="1" customFormat="1" ht="12.75" customHeight="1">
      <c r="B8" s="249"/>
      <c r="C8" s="248"/>
      <c r="D8" s="248"/>
      <c r="E8" s="248"/>
      <c r="F8" s="248"/>
      <c r="G8" s="248"/>
      <c r="H8" s="248"/>
      <c r="I8" s="248"/>
      <c r="J8" s="248"/>
      <c r="K8" s="246"/>
    </row>
    <row r="9" spans="2:11" s="1" customFormat="1" ht="15" customHeight="1">
      <c r="B9" s="249"/>
      <c r="C9" s="366" t="s">
        <v>320</v>
      </c>
      <c r="D9" s="366"/>
      <c r="E9" s="366"/>
      <c r="F9" s="366"/>
      <c r="G9" s="366"/>
      <c r="H9" s="366"/>
      <c r="I9" s="366"/>
      <c r="J9" s="366"/>
      <c r="K9" s="246"/>
    </row>
    <row r="10" spans="2:11" s="1" customFormat="1" ht="15" customHeight="1">
      <c r="B10" s="249"/>
      <c r="C10" s="248"/>
      <c r="D10" s="366" t="s">
        <v>321</v>
      </c>
      <c r="E10" s="366"/>
      <c r="F10" s="366"/>
      <c r="G10" s="366"/>
      <c r="H10" s="366"/>
      <c r="I10" s="366"/>
      <c r="J10" s="366"/>
      <c r="K10" s="246"/>
    </row>
    <row r="11" spans="2:11" s="1" customFormat="1" ht="15" customHeight="1">
      <c r="B11" s="249"/>
      <c r="C11" s="250"/>
      <c r="D11" s="366" t="s">
        <v>322</v>
      </c>
      <c r="E11" s="366"/>
      <c r="F11" s="366"/>
      <c r="G11" s="366"/>
      <c r="H11" s="366"/>
      <c r="I11" s="366"/>
      <c r="J11" s="366"/>
      <c r="K11" s="246"/>
    </row>
    <row r="12" spans="2:11" s="1" customFormat="1" ht="15" customHeight="1">
      <c r="B12" s="249"/>
      <c r="C12" s="250"/>
      <c r="D12" s="248"/>
      <c r="E12" s="248"/>
      <c r="F12" s="248"/>
      <c r="G12" s="248"/>
      <c r="H12" s="248"/>
      <c r="I12" s="248"/>
      <c r="J12" s="248"/>
      <c r="K12" s="246"/>
    </row>
    <row r="13" spans="2:11" s="1" customFormat="1" ht="15" customHeight="1">
      <c r="B13" s="249"/>
      <c r="C13" s="250"/>
      <c r="D13" s="251" t="s">
        <v>323</v>
      </c>
      <c r="E13" s="248"/>
      <c r="F13" s="248"/>
      <c r="G13" s="248"/>
      <c r="H13" s="248"/>
      <c r="I13" s="248"/>
      <c r="J13" s="248"/>
      <c r="K13" s="246"/>
    </row>
    <row r="14" spans="2:11" s="1" customFormat="1" ht="12.75" customHeight="1">
      <c r="B14" s="249"/>
      <c r="C14" s="250"/>
      <c r="D14" s="250"/>
      <c r="E14" s="250"/>
      <c r="F14" s="250"/>
      <c r="G14" s="250"/>
      <c r="H14" s="250"/>
      <c r="I14" s="250"/>
      <c r="J14" s="250"/>
      <c r="K14" s="246"/>
    </row>
    <row r="15" spans="2:11" s="1" customFormat="1" ht="15" customHeight="1">
      <c r="B15" s="249"/>
      <c r="C15" s="250"/>
      <c r="D15" s="366" t="s">
        <v>324</v>
      </c>
      <c r="E15" s="366"/>
      <c r="F15" s="366"/>
      <c r="G15" s="366"/>
      <c r="H15" s="366"/>
      <c r="I15" s="366"/>
      <c r="J15" s="366"/>
      <c r="K15" s="246"/>
    </row>
    <row r="16" spans="2:11" s="1" customFormat="1" ht="15" customHeight="1">
      <c r="B16" s="249"/>
      <c r="C16" s="250"/>
      <c r="D16" s="366" t="s">
        <v>325</v>
      </c>
      <c r="E16" s="366"/>
      <c r="F16" s="366"/>
      <c r="G16" s="366"/>
      <c r="H16" s="366"/>
      <c r="I16" s="366"/>
      <c r="J16" s="366"/>
      <c r="K16" s="246"/>
    </row>
    <row r="17" spans="2:11" s="1" customFormat="1" ht="15" customHeight="1">
      <c r="B17" s="249"/>
      <c r="C17" s="250"/>
      <c r="D17" s="366" t="s">
        <v>326</v>
      </c>
      <c r="E17" s="366"/>
      <c r="F17" s="366"/>
      <c r="G17" s="366"/>
      <c r="H17" s="366"/>
      <c r="I17" s="366"/>
      <c r="J17" s="366"/>
      <c r="K17" s="246"/>
    </row>
    <row r="18" spans="2:11" s="1" customFormat="1" ht="15" customHeight="1">
      <c r="B18" s="249"/>
      <c r="C18" s="250"/>
      <c r="D18" s="250"/>
      <c r="E18" s="252" t="s">
        <v>78</v>
      </c>
      <c r="F18" s="366" t="s">
        <v>327</v>
      </c>
      <c r="G18" s="366"/>
      <c r="H18" s="366"/>
      <c r="I18" s="366"/>
      <c r="J18" s="366"/>
      <c r="K18" s="246"/>
    </row>
    <row r="19" spans="2:11" s="1" customFormat="1" ht="15" customHeight="1">
      <c r="B19" s="249"/>
      <c r="C19" s="250"/>
      <c r="D19" s="250"/>
      <c r="E19" s="252" t="s">
        <v>328</v>
      </c>
      <c r="F19" s="366" t="s">
        <v>329</v>
      </c>
      <c r="G19" s="366"/>
      <c r="H19" s="366"/>
      <c r="I19" s="366"/>
      <c r="J19" s="366"/>
      <c r="K19" s="246"/>
    </row>
    <row r="20" spans="2:11" s="1" customFormat="1" ht="15" customHeight="1">
      <c r="B20" s="249"/>
      <c r="C20" s="250"/>
      <c r="D20" s="250"/>
      <c r="E20" s="252" t="s">
        <v>330</v>
      </c>
      <c r="F20" s="366" t="s">
        <v>331</v>
      </c>
      <c r="G20" s="366"/>
      <c r="H20" s="366"/>
      <c r="I20" s="366"/>
      <c r="J20" s="366"/>
      <c r="K20" s="246"/>
    </row>
    <row r="21" spans="2:11" s="1" customFormat="1" ht="15" customHeight="1">
      <c r="B21" s="249"/>
      <c r="C21" s="250"/>
      <c r="D21" s="250"/>
      <c r="E21" s="252" t="s">
        <v>332</v>
      </c>
      <c r="F21" s="366" t="s">
        <v>333</v>
      </c>
      <c r="G21" s="366"/>
      <c r="H21" s="366"/>
      <c r="I21" s="366"/>
      <c r="J21" s="366"/>
      <c r="K21" s="246"/>
    </row>
    <row r="22" spans="2:11" s="1" customFormat="1" ht="15" customHeight="1">
      <c r="B22" s="249"/>
      <c r="C22" s="250"/>
      <c r="D22" s="250"/>
      <c r="E22" s="252" t="s">
        <v>290</v>
      </c>
      <c r="F22" s="366" t="s">
        <v>291</v>
      </c>
      <c r="G22" s="366"/>
      <c r="H22" s="366"/>
      <c r="I22" s="366"/>
      <c r="J22" s="366"/>
      <c r="K22" s="246"/>
    </row>
    <row r="23" spans="2:11" s="1" customFormat="1" ht="15" customHeight="1">
      <c r="B23" s="249"/>
      <c r="C23" s="250"/>
      <c r="D23" s="250"/>
      <c r="E23" s="252" t="s">
        <v>334</v>
      </c>
      <c r="F23" s="366" t="s">
        <v>335</v>
      </c>
      <c r="G23" s="366"/>
      <c r="H23" s="366"/>
      <c r="I23" s="366"/>
      <c r="J23" s="366"/>
      <c r="K23" s="246"/>
    </row>
    <row r="24" spans="2:11" s="1" customFormat="1" ht="12.75" customHeight="1">
      <c r="B24" s="249"/>
      <c r="C24" s="250"/>
      <c r="D24" s="250"/>
      <c r="E24" s="250"/>
      <c r="F24" s="250"/>
      <c r="G24" s="250"/>
      <c r="H24" s="250"/>
      <c r="I24" s="250"/>
      <c r="J24" s="250"/>
      <c r="K24" s="246"/>
    </row>
    <row r="25" spans="2:11" s="1" customFormat="1" ht="15" customHeight="1">
      <c r="B25" s="249"/>
      <c r="C25" s="366" t="s">
        <v>336</v>
      </c>
      <c r="D25" s="366"/>
      <c r="E25" s="366"/>
      <c r="F25" s="366"/>
      <c r="G25" s="366"/>
      <c r="H25" s="366"/>
      <c r="I25" s="366"/>
      <c r="J25" s="366"/>
      <c r="K25" s="246"/>
    </row>
    <row r="26" spans="2:11" s="1" customFormat="1" ht="15" customHeight="1">
      <c r="B26" s="249"/>
      <c r="C26" s="366" t="s">
        <v>337</v>
      </c>
      <c r="D26" s="366"/>
      <c r="E26" s="366"/>
      <c r="F26" s="366"/>
      <c r="G26" s="366"/>
      <c r="H26" s="366"/>
      <c r="I26" s="366"/>
      <c r="J26" s="366"/>
      <c r="K26" s="246"/>
    </row>
    <row r="27" spans="2:11" s="1" customFormat="1" ht="15" customHeight="1">
      <c r="B27" s="249"/>
      <c r="C27" s="248"/>
      <c r="D27" s="366" t="s">
        <v>338</v>
      </c>
      <c r="E27" s="366"/>
      <c r="F27" s="366"/>
      <c r="G27" s="366"/>
      <c r="H27" s="366"/>
      <c r="I27" s="366"/>
      <c r="J27" s="366"/>
      <c r="K27" s="246"/>
    </row>
    <row r="28" spans="2:11" s="1" customFormat="1" ht="15" customHeight="1">
      <c r="B28" s="249"/>
      <c r="C28" s="250"/>
      <c r="D28" s="366" t="s">
        <v>339</v>
      </c>
      <c r="E28" s="366"/>
      <c r="F28" s="366"/>
      <c r="G28" s="366"/>
      <c r="H28" s="366"/>
      <c r="I28" s="366"/>
      <c r="J28" s="366"/>
      <c r="K28" s="246"/>
    </row>
    <row r="29" spans="2:11" s="1" customFormat="1" ht="12.75" customHeight="1">
      <c r="B29" s="249"/>
      <c r="C29" s="250"/>
      <c r="D29" s="250"/>
      <c r="E29" s="250"/>
      <c r="F29" s="250"/>
      <c r="G29" s="250"/>
      <c r="H29" s="250"/>
      <c r="I29" s="250"/>
      <c r="J29" s="250"/>
      <c r="K29" s="246"/>
    </row>
    <row r="30" spans="2:11" s="1" customFormat="1" ht="15" customHeight="1">
      <c r="B30" s="249"/>
      <c r="C30" s="250"/>
      <c r="D30" s="366" t="s">
        <v>340</v>
      </c>
      <c r="E30" s="366"/>
      <c r="F30" s="366"/>
      <c r="G30" s="366"/>
      <c r="H30" s="366"/>
      <c r="I30" s="366"/>
      <c r="J30" s="366"/>
      <c r="K30" s="246"/>
    </row>
    <row r="31" spans="2:11" s="1" customFormat="1" ht="15" customHeight="1">
      <c r="B31" s="249"/>
      <c r="C31" s="250"/>
      <c r="D31" s="366" t="s">
        <v>341</v>
      </c>
      <c r="E31" s="366"/>
      <c r="F31" s="366"/>
      <c r="G31" s="366"/>
      <c r="H31" s="366"/>
      <c r="I31" s="366"/>
      <c r="J31" s="366"/>
      <c r="K31" s="246"/>
    </row>
    <row r="32" spans="2:11" s="1" customFormat="1" ht="12.75" customHeight="1">
      <c r="B32" s="249"/>
      <c r="C32" s="250"/>
      <c r="D32" s="250"/>
      <c r="E32" s="250"/>
      <c r="F32" s="250"/>
      <c r="G32" s="250"/>
      <c r="H32" s="250"/>
      <c r="I32" s="250"/>
      <c r="J32" s="250"/>
      <c r="K32" s="246"/>
    </row>
    <row r="33" spans="2:11" s="1" customFormat="1" ht="15" customHeight="1">
      <c r="B33" s="249"/>
      <c r="C33" s="250"/>
      <c r="D33" s="366" t="s">
        <v>342</v>
      </c>
      <c r="E33" s="366"/>
      <c r="F33" s="366"/>
      <c r="G33" s="366"/>
      <c r="H33" s="366"/>
      <c r="I33" s="366"/>
      <c r="J33" s="366"/>
      <c r="K33" s="246"/>
    </row>
    <row r="34" spans="2:11" s="1" customFormat="1" ht="15" customHeight="1">
      <c r="B34" s="249"/>
      <c r="C34" s="250"/>
      <c r="D34" s="366" t="s">
        <v>343</v>
      </c>
      <c r="E34" s="366"/>
      <c r="F34" s="366"/>
      <c r="G34" s="366"/>
      <c r="H34" s="366"/>
      <c r="I34" s="366"/>
      <c r="J34" s="366"/>
      <c r="K34" s="246"/>
    </row>
    <row r="35" spans="2:11" s="1" customFormat="1" ht="15" customHeight="1">
      <c r="B35" s="249"/>
      <c r="C35" s="250"/>
      <c r="D35" s="366" t="s">
        <v>344</v>
      </c>
      <c r="E35" s="366"/>
      <c r="F35" s="366"/>
      <c r="G35" s="366"/>
      <c r="H35" s="366"/>
      <c r="I35" s="366"/>
      <c r="J35" s="366"/>
      <c r="K35" s="246"/>
    </row>
    <row r="36" spans="2:11" s="1" customFormat="1" ht="15" customHeight="1">
      <c r="B36" s="249"/>
      <c r="C36" s="250"/>
      <c r="D36" s="248"/>
      <c r="E36" s="251" t="s">
        <v>96</v>
      </c>
      <c r="F36" s="248"/>
      <c r="G36" s="366" t="s">
        <v>345</v>
      </c>
      <c r="H36" s="366"/>
      <c r="I36" s="366"/>
      <c r="J36" s="366"/>
      <c r="K36" s="246"/>
    </row>
    <row r="37" spans="2:11" s="1" customFormat="1" ht="30.75" customHeight="1">
      <c r="B37" s="249"/>
      <c r="C37" s="250"/>
      <c r="D37" s="248"/>
      <c r="E37" s="251" t="s">
        <v>346</v>
      </c>
      <c r="F37" s="248"/>
      <c r="G37" s="366" t="s">
        <v>347</v>
      </c>
      <c r="H37" s="366"/>
      <c r="I37" s="366"/>
      <c r="J37" s="366"/>
      <c r="K37" s="246"/>
    </row>
    <row r="38" spans="2:11" s="1" customFormat="1" ht="15" customHeight="1">
      <c r="B38" s="249"/>
      <c r="C38" s="250"/>
      <c r="D38" s="248"/>
      <c r="E38" s="251" t="s">
        <v>55</v>
      </c>
      <c r="F38" s="248"/>
      <c r="G38" s="366" t="s">
        <v>348</v>
      </c>
      <c r="H38" s="366"/>
      <c r="I38" s="366"/>
      <c r="J38" s="366"/>
      <c r="K38" s="246"/>
    </row>
    <row r="39" spans="2:11" s="1" customFormat="1" ht="15" customHeight="1">
      <c r="B39" s="249"/>
      <c r="C39" s="250"/>
      <c r="D39" s="248"/>
      <c r="E39" s="251" t="s">
        <v>56</v>
      </c>
      <c r="F39" s="248"/>
      <c r="G39" s="366" t="s">
        <v>349</v>
      </c>
      <c r="H39" s="366"/>
      <c r="I39" s="366"/>
      <c r="J39" s="366"/>
      <c r="K39" s="246"/>
    </row>
    <row r="40" spans="2:11" s="1" customFormat="1" ht="15" customHeight="1">
      <c r="B40" s="249"/>
      <c r="C40" s="250"/>
      <c r="D40" s="248"/>
      <c r="E40" s="251" t="s">
        <v>97</v>
      </c>
      <c r="F40" s="248"/>
      <c r="G40" s="366" t="s">
        <v>350</v>
      </c>
      <c r="H40" s="366"/>
      <c r="I40" s="366"/>
      <c r="J40" s="366"/>
      <c r="K40" s="246"/>
    </row>
    <row r="41" spans="2:11" s="1" customFormat="1" ht="15" customHeight="1">
      <c r="B41" s="249"/>
      <c r="C41" s="250"/>
      <c r="D41" s="248"/>
      <c r="E41" s="251" t="s">
        <v>98</v>
      </c>
      <c r="F41" s="248"/>
      <c r="G41" s="366" t="s">
        <v>351</v>
      </c>
      <c r="H41" s="366"/>
      <c r="I41" s="366"/>
      <c r="J41" s="366"/>
      <c r="K41" s="246"/>
    </row>
    <row r="42" spans="2:11" s="1" customFormat="1" ht="15" customHeight="1">
      <c r="B42" s="249"/>
      <c r="C42" s="250"/>
      <c r="D42" s="248"/>
      <c r="E42" s="251" t="s">
        <v>352</v>
      </c>
      <c r="F42" s="248"/>
      <c r="G42" s="366" t="s">
        <v>353</v>
      </c>
      <c r="H42" s="366"/>
      <c r="I42" s="366"/>
      <c r="J42" s="366"/>
      <c r="K42" s="246"/>
    </row>
    <row r="43" spans="2:11" s="1" customFormat="1" ht="15" customHeight="1">
      <c r="B43" s="249"/>
      <c r="C43" s="250"/>
      <c r="D43" s="248"/>
      <c r="E43" s="251"/>
      <c r="F43" s="248"/>
      <c r="G43" s="366" t="s">
        <v>354</v>
      </c>
      <c r="H43" s="366"/>
      <c r="I43" s="366"/>
      <c r="J43" s="366"/>
      <c r="K43" s="246"/>
    </row>
    <row r="44" spans="2:11" s="1" customFormat="1" ht="15" customHeight="1">
      <c r="B44" s="249"/>
      <c r="C44" s="250"/>
      <c r="D44" s="248"/>
      <c r="E44" s="251" t="s">
        <v>355</v>
      </c>
      <c r="F44" s="248"/>
      <c r="G44" s="366" t="s">
        <v>356</v>
      </c>
      <c r="H44" s="366"/>
      <c r="I44" s="366"/>
      <c r="J44" s="366"/>
      <c r="K44" s="246"/>
    </row>
    <row r="45" spans="2:11" s="1" customFormat="1" ht="15" customHeight="1">
      <c r="B45" s="249"/>
      <c r="C45" s="250"/>
      <c r="D45" s="248"/>
      <c r="E45" s="251" t="s">
        <v>100</v>
      </c>
      <c r="F45" s="248"/>
      <c r="G45" s="366" t="s">
        <v>357</v>
      </c>
      <c r="H45" s="366"/>
      <c r="I45" s="366"/>
      <c r="J45" s="366"/>
      <c r="K45" s="246"/>
    </row>
    <row r="46" spans="2:11" s="1" customFormat="1" ht="12.75" customHeight="1">
      <c r="B46" s="249"/>
      <c r="C46" s="250"/>
      <c r="D46" s="248"/>
      <c r="E46" s="248"/>
      <c r="F46" s="248"/>
      <c r="G46" s="248"/>
      <c r="H46" s="248"/>
      <c r="I46" s="248"/>
      <c r="J46" s="248"/>
      <c r="K46" s="246"/>
    </row>
    <row r="47" spans="2:11" s="1" customFormat="1" ht="15" customHeight="1">
      <c r="B47" s="249"/>
      <c r="C47" s="250"/>
      <c r="D47" s="366" t="s">
        <v>358</v>
      </c>
      <c r="E47" s="366"/>
      <c r="F47" s="366"/>
      <c r="G47" s="366"/>
      <c r="H47" s="366"/>
      <c r="I47" s="366"/>
      <c r="J47" s="366"/>
      <c r="K47" s="246"/>
    </row>
    <row r="48" spans="2:11" s="1" customFormat="1" ht="15" customHeight="1">
      <c r="B48" s="249"/>
      <c r="C48" s="250"/>
      <c r="D48" s="250"/>
      <c r="E48" s="366" t="s">
        <v>359</v>
      </c>
      <c r="F48" s="366"/>
      <c r="G48" s="366"/>
      <c r="H48" s="366"/>
      <c r="I48" s="366"/>
      <c r="J48" s="366"/>
      <c r="K48" s="246"/>
    </row>
    <row r="49" spans="2:11" s="1" customFormat="1" ht="15" customHeight="1">
      <c r="B49" s="249"/>
      <c r="C49" s="250"/>
      <c r="D49" s="250"/>
      <c r="E49" s="366" t="s">
        <v>360</v>
      </c>
      <c r="F49" s="366"/>
      <c r="G49" s="366"/>
      <c r="H49" s="366"/>
      <c r="I49" s="366"/>
      <c r="J49" s="366"/>
      <c r="K49" s="246"/>
    </row>
    <row r="50" spans="2:11" s="1" customFormat="1" ht="15" customHeight="1">
      <c r="B50" s="249"/>
      <c r="C50" s="250"/>
      <c r="D50" s="250"/>
      <c r="E50" s="366" t="s">
        <v>361</v>
      </c>
      <c r="F50" s="366"/>
      <c r="G50" s="366"/>
      <c r="H50" s="366"/>
      <c r="I50" s="366"/>
      <c r="J50" s="366"/>
      <c r="K50" s="246"/>
    </row>
    <row r="51" spans="2:11" s="1" customFormat="1" ht="15" customHeight="1">
      <c r="B51" s="249"/>
      <c r="C51" s="250"/>
      <c r="D51" s="366" t="s">
        <v>362</v>
      </c>
      <c r="E51" s="366"/>
      <c r="F51" s="366"/>
      <c r="G51" s="366"/>
      <c r="H51" s="366"/>
      <c r="I51" s="366"/>
      <c r="J51" s="366"/>
      <c r="K51" s="246"/>
    </row>
    <row r="52" spans="2:11" s="1" customFormat="1" ht="25.5" customHeight="1">
      <c r="B52" s="245"/>
      <c r="C52" s="368" t="s">
        <v>363</v>
      </c>
      <c r="D52" s="368"/>
      <c r="E52" s="368"/>
      <c r="F52" s="368"/>
      <c r="G52" s="368"/>
      <c r="H52" s="368"/>
      <c r="I52" s="368"/>
      <c r="J52" s="368"/>
      <c r="K52" s="246"/>
    </row>
    <row r="53" spans="2:11" s="1" customFormat="1" ht="5.25" customHeight="1">
      <c r="B53" s="245"/>
      <c r="C53" s="247"/>
      <c r="D53" s="247"/>
      <c r="E53" s="247"/>
      <c r="F53" s="247"/>
      <c r="G53" s="247"/>
      <c r="H53" s="247"/>
      <c r="I53" s="247"/>
      <c r="J53" s="247"/>
      <c r="K53" s="246"/>
    </row>
    <row r="54" spans="2:11" s="1" customFormat="1" ht="15" customHeight="1">
      <c r="B54" s="245"/>
      <c r="C54" s="366" t="s">
        <v>364</v>
      </c>
      <c r="D54" s="366"/>
      <c r="E54" s="366"/>
      <c r="F54" s="366"/>
      <c r="G54" s="366"/>
      <c r="H54" s="366"/>
      <c r="I54" s="366"/>
      <c r="J54" s="366"/>
      <c r="K54" s="246"/>
    </row>
    <row r="55" spans="2:11" s="1" customFormat="1" ht="15" customHeight="1">
      <c r="B55" s="245"/>
      <c r="C55" s="366" t="s">
        <v>365</v>
      </c>
      <c r="D55" s="366"/>
      <c r="E55" s="366"/>
      <c r="F55" s="366"/>
      <c r="G55" s="366"/>
      <c r="H55" s="366"/>
      <c r="I55" s="366"/>
      <c r="J55" s="366"/>
      <c r="K55" s="246"/>
    </row>
    <row r="56" spans="2:11" s="1" customFormat="1" ht="12.75" customHeight="1">
      <c r="B56" s="245"/>
      <c r="C56" s="248"/>
      <c r="D56" s="248"/>
      <c r="E56" s="248"/>
      <c r="F56" s="248"/>
      <c r="G56" s="248"/>
      <c r="H56" s="248"/>
      <c r="I56" s="248"/>
      <c r="J56" s="248"/>
      <c r="K56" s="246"/>
    </row>
    <row r="57" spans="2:11" s="1" customFormat="1" ht="15" customHeight="1">
      <c r="B57" s="245"/>
      <c r="C57" s="366" t="s">
        <v>366</v>
      </c>
      <c r="D57" s="366"/>
      <c r="E57" s="366"/>
      <c r="F57" s="366"/>
      <c r="G57" s="366"/>
      <c r="H57" s="366"/>
      <c r="I57" s="366"/>
      <c r="J57" s="366"/>
      <c r="K57" s="246"/>
    </row>
    <row r="58" spans="2:11" s="1" customFormat="1" ht="15" customHeight="1">
      <c r="B58" s="245"/>
      <c r="C58" s="250"/>
      <c r="D58" s="366" t="s">
        <v>367</v>
      </c>
      <c r="E58" s="366"/>
      <c r="F58" s="366"/>
      <c r="G58" s="366"/>
      <c r="H58" s="366"/>
      <c r="I58" s="366"/>
      <c r="J58" s="366"/>
      <c r="K58" s="246"/>
    </row>
    <row r="59" spans="2:11" s="1" customFormat="1" ht="15" customHeight="1">
      <c r="B59" s="245"/>
      <c r="C59" s="250"/>
      <c r="D59" s="366" t="s">
        <v>368</v>
      </c>
      <c r="E59" s="366"/>
      <c r="F59" s="366"/>
      <c r="G59" s="366"/>
      <c r="H59" s="366"/>
      <c r="I59" s="366"/>
      <c r="J59" s="366"/>
      <c r="K59" s="246"/>
    </row>
    <row r="60" spans="2:11" s="1" customFormat="1" ht="15" customHeight="1">
      <c r="B60" s="245"/>
      <c r="C60" s="250"/>
      <c r="D60" s="366" t="s">
        <v>369</v>
      </c>
      <c r="E60" s="366"/>
      <c r="F60" s="366"/>
      <c r="G60" s="366"/>
      <c r="H60" s="366"/>
      <c r="I60" s="366"/>
      <c r="J60" s="366"/>
      <c r="K60" s="246"/>
    </row>
    <row r="61" spans="2:11" s="1" customFormat="1" ht="15" customHeight="1">
      <c r="B61" s="245"/>
      <c r="C61" s="250"/>
      <c r="D61" s="366" t="s">
        <v>370</v>
      </c>
      <c r="E61" s="366"/>
      <c r="F61" s="366"/>
      <c r="G61" s="366"/>
      <c r="H61" s="366"/>
      <c r="I61" s="366"/>
      <c r="J61" s="366"/>
      <c r="K61" s="246"/>
    </row>
    <row r="62" spans="2:11" s="1" customFormat="1" ht="15" customHeight="1">
      <c r="B62" s="245"/>
      <c r="C62" s="250"/>
      <c r="D62" s="370" t="s">
        <v>371</v>
      </c>
      <c r="E62" s="370"/>
      <c r="F62" s="370"/>
      <c r="G62" s="370"/>
      <c r="H62" s="370"/>
      <c r="I62" s="370"/>
      <c r="J62" s="370"/>
      <c r="K62" s="246"/>
    </row>
    <row r="63" spans="2:11" s="1" customFormat="1" ht="15" customHeight="1">
      <c r="B63" s="245"/>
      <c r="C63" s="250"/>
      <c r="D63" s="366" t="s">
        <v>372</v>
      </c>
      <c r="E63" s="366"/>
      <c r="F63" s="366"/>
      <c r="G63" s="366"/>
      <c r="H63" s="366"/>
      <c r="I63" s="366"/>
      <c r="J63" s="366"/>
      <c r="K63" s="246"/>
    </row>
    <row r="64" spans="2:11" s="1" customFormat="1" ht="12.75" customHeight="1">
      <c r="B64" s="245"/>
      <c r="C64" s="250"/>
      <c r="D64" s="250"/>
      <c r="E64" s="253"/>
      <c r="F64" s="250"/>
      <c r="G64" s="250"/>
      <c r="H64" s="250"/>
      <c r="I64" s="250"/>
      <c r="J64" s="250"/>
      <c r="K64" s="246"/>
    </row>
    <row r="65" spans="2:11" s="1" customFormat="1" ht="15" customHeight="1">
      <c r="B65" s="245"/>
      <c r="C65" s="250"/>
      <c r="D65" s="366" t="s">
        <v>373</v>
      </c>
      <c r="E65" s="366"/>
      <c r="F65" s="366"/>
      <c r="G65" s="366"/>
      <c r="H65" s="366"/>
      <c r="I65" s="366"/>
      <c r="J65" s="366"/>
      <c r="K65" s="246"/>
    </row>
    <row r="66" spans="2:11" s="1" customFormat="1" ht="15" customHeight="1">
      <c r="B66" s="245"/>
      <c r="C66" s="250"/>
      <c r="D66" s="370" t="s">
        <v>374</v>
      </c>
      <c r="E66" s="370"/>
      <c r="F66" s="370"/>
      <c r="G66" s="370"/>
      <c r="H66" s="370"/>
      <c r="I66" s="370"/>
      <c r="J66" s="370"/>
      <c r="K66" s="246"/>
    </row>
    <row r="67" spans="2:11" s="1" customFormat="1" ht="15" customHeight="1">
      <c r="B67" s="245"/>
      <c r="C67" s="250"/>
      <c r="D67" s="366" t="s">
        <v>375</v>
      </c>
      <c r="E67" s="366"/>
      <c r="F67" s="366"/>
      <c r="G67" s="366"/>
      <c r="H67" s="366"/>
      <c r="I67" s="366"/>
      <c r="J67" s="366"/>
      <c r="K67" s="246"/>
    </row>
    <row r="68" spans="2:11" s="1" customFormat="1" ht="15" customHeight="1">
      <c r="B68" s="245"/>
      <c r="C68" s="250"/>
      <c r="D68" s="366" t="s">
        <v>376</v>
      </c>
      <c r="E68" s="366"/>
      <c r="F68" s="366"/>
      <c r="G68" s="366"/>
      <c r="H68" s="366"/>
      <c r="I68" s="366"/>
      <c r="J68" s="366"/>
      <c r="K68" s="246"/>
    </row>
    <row r="69" spans="2:11" s="1" customFormat="1" ht="15" customHeight="1">
      <c r="B69" s="245"/>
      <c r="C69" s="250"/>
      <c r="D69" s="366" t="s">
        <v>377</v>
      </c>
      <c r="E69" s="366"/>
      <c r="F69" s="366"/>
      <c r="G69" s="366"/>
      <c r="H69" s="366"/>
      <c r="I69" s="366"/>
      <c r="J69" s="366"/>
      <c r="K69" s="246"/>
    </row>
    <row r="70" spans="2:11" s="1" customFormat="1" ht="15" customHeight="1">
      <c r="B70" s="245"/>
      <c r="C70" s="250"/>
      <c r="D70" s="366" t="s">
        <v>378</v>
      </c>
      <c r="E70" s="366"/>
      <c r="F70" s="366"/>
      <c r="G70" s="366"/>
      <c r="H70" s="366"/>
      <c r="I70" s="366"/>
      <c r="J70" s="366"/>
      <c r="K70" s="246"/>
    </row>
    <row r="71" spans="2:11" s="1" customFormat="1" ht="12.75" customHeight="1">
      <c r="B71" s="254"/>
      <c r="C71" s="255"/>
      <c r="D71" s="255"/>
      <c r="E71" s="255"/>
      <c r="F71" s="255"/>
      <c r="G71" s="255"/>
      <c r="H71" s="255"/>
      <c r="I71" s="255"/>
      <c r="J71" s="255"/>
      <c r="K71" s="256"/>
    </row>
    <row r="72" spans="2:11" s="1" customFormat="1" ht="18.75" customHeight="1">
      <c r="B72" s="257"/>
      <c r="C72" s="257"/>
      <c r="D72" s="257"/>
      <c r="E72" s="257"/>
      <c r="F72" s="257"/>
      <c r="G72" s="257"/>
      <c r="H72" s="257"/>
      <c r="I72" s="257"/>
      <c r="J72" s="257"/>
      <c r="K72" s="258"/>
    </row>
    <row r="73" spans="2:11" s="1" customFormat="1" ht="18.75" customHeight="1">
      <c r="B73" s="258"/>
      <c r="C73" s="258"/>
      <c r="D73" s="258"/>
      <c r="E73" s="258"/>
      <c r="F73" s="258"/>
      <c r="G73" s="258"/>
      <c r="H73" s="258"/>
      <c r="I73" s="258"/>
      <c r="J73" s="258"/>
      <c r="K73" s="258"/>
    </row>
    <row r="74" spans="2:11" s="1" customFormat="1" ht="7.5" customHeight="1">
      <c r="B74" s="259"/>
      <c r="C74" s="260"/>
      <c r="D74" s="260"/>
      <c r="E74" s="260"/>
      <c r="F74" s="260"/>
      <c r="G74" s="260"/>
      <c r="H74" s="260"/>
      <c r="I74" s="260"/>
      <c r="J74" s="260"/>
      <c r="K74" s="261"/>
    </row>
    <row r="75" spans="2:11" s="1" customFormat="1" ht="45" customHeight="1">
      <c r="B75" s="262"/>
      <c r="C75" s="369" t="s">
        <v>379</v>
      </c>
      <c r="D75" s="369"/>
      <c r="E75" s="369"/>
      <c r="F75" s="369"/>
      <c r="G75" s="369"/>
      <c r="H75" s="369"/>
      <c r="I75" s="369"/>
      <c r="J75" s="369"/>
      <c r="K75" s="263"/>
    </row>
    <row r="76" spans="2:11" s="1" customFormat="1" ht="17.25" customHeight="1">
      <c r="B76" s="262"/>
      <c r="C76" s="264" t="s">
        <v>380</v>
      </c>
      <c r="D76" s="264"/>
      <c r="E76" s="264"/>
      <c r="F76" s="264" t="s">
        <v>381</v>
      </c>
      <c r="G76" s="265"/>
      <c r="H76" s="264" t="s">
        <v>56</v>
      </c>
      <c r="I76" s="264" t="s">
        <v>59</v>
      </c>
      <c r="J76" s="264" t="s">
        <v>382</v>
      </c>
      <c r="K76" s="263"/>
    </row>
    <row r="77" spans="2:11" s="1" customFormat="1" ht="17.25" customHeight="1">
      <c r="B77" s="262"/>
      <c r="C77" s="266" t="s">
        <v>383</v>
      </c>
      <c r="D77" s="266"/>
      <c r="E77" s="266"/>
      <c r="F77" s="267" t="s">
        <v>384</v>
      </c>
      <c r="G77" s="268"/>
      <c r="H77" s="266"/>
      <c r="I77" s="266"/>
      <c r="J77" s="266" t="s">
        <v>385</v>
      </c>
      <c r="K77" s="263"/>
    </row>
    <row r="78" spans="2:11" s="1" customFormat="1" ht="5.25" customHeight="1">
      <c r="B78" s="262"/>
      <c r="C78" s="269"/>
      <c r="D78" s="269"/>
      <c r="E78" s="269"/>
      <c r="F78" s="269"/>
      <c r="G78" s="270"/>
      <c r="H78" s="269"/>
      <c r="I78" s="269"/>
      <c r="J78" s="269"/>
      <c r="K78" s="263"/>
    </row>
    <row r="79" spans="2:11" s="1" customFormat="1" ht="15" customHeight="1">
      <c r="B79" s="262"/>
      <c r="C79" s="251" t="s">
        <v>55</v>
      </c>
      <c r="D79" s="271"/>
      <c r="E79" s="271"/>
      <c r="F79" s="272" t="s">
        <v>386</v>
      </c>
      <c r="G79" s="273"/>
      <c r="H79" s="251" t="s">
        <v>387</v>
      </c>
      <c r="I79" s="251" t="s">
        <v>388</v>
      </c>
      <c r="J79" s="251">
        <v>20</v>
      </c>
      <c r="K79" s="263"/>
    </row>
    <row r="80" spans="2:11" s="1" customFormat="1" ht="15" customHeight="1">
      <c r="B80" s="262"/>
      <c r="C80" s="251" t="s">
        <v>389</v>
      </c>
      <c r="D80" s="251"/>
      <c r="E80" s="251"/>
      <c r="F80" s="272" t="s">
        <v>386</v>
      </c>
      <c r="G80" s="273"/>
      <c r="H80" s="251" t="s">
        <v>390</v>
      </c>
      <c r="I80" s="251" t="s">
        <v>388</v>
      </c>
      <c r="J80" s="251">
        <v>120</v>
      </c>
      <c r="K80" s="263"/>
    </row>
    <row r="81" spans="2:11" s="1" customFormat="1" ht="15" customHeight="1">
      <c r="B81" s="274"/>
      <c r="C81" s="251" t="s">
        <v>391</v>
      </c>
      <c r="D81" s="251"/>
      <c r="E81" s="251"/>
      <c r="F81" s="272" t="s">
        <v>392</v>
      </c>
      <c r="G81" s="273"/>
      <c r="H81" s="251" t="s">
        <v>393</v>
      </c>
      <c r="I81" s="251" t="s">
        <v>388</v>
      </c>
      <c r="J81" s="251">
        <v>50</v>
      </c>
      <c r="K81" s="263"/>
    </row>
    <row r="82" spans="2:11" s="1" customFormat="1" ht="15" customHeight="1">
      <c r="B82" s="274"/>
      <c r="C82" s="251" t="s">
        <v>394</v>
      </c>
      <c r="D82" s="251"/>
      <c r="E82" s="251"/>
      <c r="F82" s="272" t="s">
        <v>386</v>
      </c>
      <c r="G82" s="273"/>
      <c r="H82" s="251" t="s">
        <v>395</v>
      </c>
      <c r="I82" s="251" t="s">
        <v>396</v>
      </c>
      <c r="J82" s="251"/>
      <c r="K82" s="263"/>
    </row>
    <row r="83" spans="2:11" s="1" customFormat="1" ht="15" customHeight="1">
      <c r="B83" s="274"/>
      <c r="C83" s="275" t="s">
        <v>397</v>
      </c>
      <c r="D83" s="275"/>
      <c r="E83" s="275"/>
      <c r="F83" s="276" t="s">
        <v>392</v>
      </c>
      <c r="G83" s="275"/>
      <c r="H83" s="275" t="s">
        <v>398</v>
      </c>
      <c r="I83" s="275" t="s">
        <v>388</v>
      </c>
      <c r="J83" s="275">
        <v>15</v>
      </c>
      <c r="K83" s="263"/>
    </row>
    <row r="84" spans="2:11" s="1" customFormat="1" ht="15" customHeight="1">
      <c r="B84" s="274"/>
      <c r="C84" s="275" t="s">
        <v>399</v>
      </c>
      <c r="D84" s="275"/>
      <c r="E84" s="275"/>
      <c r="F84" s="276" t="s">
        <v>392</v>
      </c>
      <c r="G84" s="275"/>
      <c r="H84" s="275" t="s">
        <v>400</v>
      </c>
      <c r="I84" s="275" t="s">
        <v>388</v>
      </c>
      <c r="J84" s="275">
        <v>15</v>
      </c>
      <c r="K84" s="263"/>
    </row>
    <row r="85" spans="2:11" s="1" customFormat="1" ht="15" customHeight="1">
      <c r="B85" s="274"/>
      <c r="C85" s="275" t="s">
        <v>401</v>
      </c>
      <c r="D85" s="275"/>
      <c r="E85" s="275"/>
      <c r="F85" s="276" t="s">
        <v>392</v>
      </c>
      <c r="G85" s="275"/>
      <c r="H85" s="275" t="s">
        <v>402</v>
      </c>
      <c r="I85" s="275" t="s">
        <v>388</v>
      </c>
      <c r="J85" s="275">
        <v>20</v>
      </c>
      <c r="K85" s="263"/>
    </row>
    <row r="86" spans="2:11" s="1" customFormat="1" ht="15" customHeight="1">
      <c r="B86" s="274"/>
      <c r="C86" s="275" t="s">
        <v>403</v>
      </c>
      <c r="D86" s="275"/>
      <c r="E86" s="275"/>
      <c r="F86" s="276" t="s">
        <v>392</v>
      </c>
      <c r="G86" s="275"/>
      <c r="H86" s="275" t="s">
        <v>404</v>
      </c>
      <c r="I86" s="275" t="s">
        <v>388</v>
      </c>
      <c r="J86" s="275">
        <v>20</v>
      </c>
      <c r="K86" s="263"/>
    </row>
    <row r="87" spans="2:11" s="1" customFormat="1" ht="15" customHeight="1">
      <c r="B87" s="274"/>
      <c r="C87" s="251" t="s">
        <v>405</v>
      </c>
      <c r="D87" s="251"/>
      <c r="E87" s="251"/>
      <c r="F87" s="272" t="s">
        <v>392</v>
      </c>
      <c r="G87" s="273"/>
      <c r="H87" s="251" t="s">
        <v>406</v>
      </c>
      <c r="I87" s="251" t="s">
        <v>388</v>
      </c>
      <c r="J87" s="251">
        <v>50</v>
      </c>
      <c r="K87" s="263"/>
    </row>
    <row r="88" spans="2:11" s="1" customFormat="1" ht="15" customHeight="1">
      <c r="B88" s="274"/>
      <c r="C88" s="251" t="s">
        <v>407</v>
      </c>
      <c r="D88" s="251"/>
      <c r="E88" s="251"/>
      <c r="F88" s="272" t="s">
        <v>392</v>
      </c>
      <c r="G88" s="273"/>
      <c r="H88" s="251" t="s">
        <v>408</v>
      </c>
      <c r="I88" s="251" t="s">
        <v>388</v>
      </c>
      <c r="J88" s="251">
        <v>20</v>
      </c>
      <c r="K88" s="263"/>
    </row>
    <row r="89" spans="2:11" s="1" customFormat="1" ht="15" customHeight="1">
      <c r="B89" s="274"/>
      <c r="C89" s="251" t="s">
        <v>409</v>
      </c>
      <c r="D89" s="251"/>
      <c r="E89" s="251"/>
      <c r="F89" s="272" t="s">
        <v>392</v>
      </c>
      <c r="G89" s="273"/>
      <c r="H89" s="251" t="s">
        <v>410</v>
      </c>
      <c r="I89" s="251" t="s">
        <v>388</v>
      </c>
      <c r="J89" s="251">
        <v>20</v>
      </c>
      <c r="K89" s="263"/>
    </row>
    <row r="90" spans="2:11" s="1" customFormat="1" ht="15" customHeight="1">
      <c r="B90" s="274"/>
      <c r="C90" s="251" t="s">
        <v>411</v>
      </c>
      <c r="D90" s="251"/>
      <c r="E90" s="251"/>
      <c r="F90" s="272" t="s">
        <v>392</v>
      </c>
      <c r="G90" s="273"/>
      <c r="H90" s="251" t="s">
        <v>412</v>
      </c>
      <c r="I90" s="251" t="s">
        <v>388</v>
      </c>
      <c r="J90" s="251">
        <v>50</v>
      </c>
      <c r="K90" s="263"/>
    </row>
    <row r="91" spans="2:11" s="1" customFormat="1" ht="15" customHeight="1">
      <c r="B91" s="274"/>
      <c r="C91" s="251" t="s">
        <v>413</v>
      </c>
      <c r="D91" s="251"/>
      <c r="E91" s="251"/>
      <c r="F91" s="272" t="s">
        <v>392</v>
      </c>
      <c r="G91" s="273"/>
      <c r="H91" s="251" t="s">
        <v>413</v>
      </c>
      <c r="I91" s="251" t="s">
        <v>388</v>
      </c>
      <c r="J91" s="251">
        <v>50</v>
      </c>
      <c r="K91" s="263"/>
    </row>
    <row r="92" spans="2:11" s="1" customFormat="1" ht="15" customHeight="1">
      <c r="B92" s="274"/>
      <c r="C92" s="251" t="s">
        <v>414</v>
      </c>
      <c r="D92" s="251"/>
      <c r="E92" s="251"/>
      <c r="F92" s="272" t="s">
        <v>392</v>
      </c>
      <c r="G92" s="273"/>
      <c r="H92" s="251" t="s">
        <v>415</v>
      </c>
      <c r="I92" s="251" t="s">
        <v>388</v>
      </c>
      <c r="J92" s="251">
        <v>255</v>
      </c>
      <c r="K92" s="263"/>
    </row>
    <row r="93" spans="2:11" s="1" customFormat="1" ht="15" customHeight="1">
      <c r="B93" s="274"/>
      <c r="C93" s="251" t="s">
        <v>416</v>
      </c>
      <c r="D93" s="251"/>
      <c r="E93" s="251"/>
      <c r="F93" s="272" t="s">
        <v>386</v>
      </c>
      <c r="G93" s="273"/>
      <c r="H93" s="251" t="s">
        <v>417</v>
      </c>
      <c r="I93" s="251" t="s">
        <v>418</v>
      </c>
      <c r="J93" s="251"/>
      <c r="K93" s="263"/>
    </row>
    <row r="94" spans="2:11" s="1" customFormat="1" ht="15" customHeight="1">
      <c r="B94" s="274"/>
      <c r="C94" s="251" t="s">
        <v>419</v>
      </c>
      <c r="D94" s="251"/>
      <c r="E94" s="251"/>
      <c r="F94" s="272" t="s">
        <v>386</v>
      </c>
      <c r="G94" s="273"/>
      <c r="H94" s="251" t="s">
        <v>420</v>
      </c>
      <c r="I94" s="251" t="s">
        <v>421</v>
      </c>
      <c r="J94" s="251"/>
      <c r="K94" s="263"/>
    </row>
    <row r="95" spans="2:11" s="1" customFormat="1" ht="15" customHeight="1">
      <c r="B95" s="274"/>
      <c r="C95" s="251" t="s">
        <v>422</v>
      </c>
      <c r="D95" s="251"/>
      <c r="E95" s="251"/>
      <c r="F95" s="272" t="s">
        <v>386</v>
      </c>
      <c r="G95" s="273"/>
      <c r="H95" s="251" t="s">
        <v>422</v>
      </c>
      <c r="I95" s="251" t="s">
        <v>421</v>
      </c>
      <c r="J95" s="251"/>
      <c r="K95" s="263"/>
    </row>
    <row r="96" spans="2:11" s="1" customFormat="1" ht="15" customHeight="1">
      <c r="B96" s="274"/>
      <c r="C96" s="251" t="s">
        <v>40</v>
      </c>
      <c r="D96" s="251"/>
      <c r="E96" s="251"/>
      <c r="F96" s="272" t="s">
        <v>386</v>
      </c>
      <c r="G96" s="273"/>
      <c r="H96" s="251" t="s">
        <v>423</v>
      </c>
      <c r="I96" s="251" t="s">
        <v>421</v>
      </c>
      <c r="J96" s="251"/>
      <c r="K96" s="263"/>
    </row>
    <row r="97" spans="2:11" s="1" customFormat="1" ht="15" customHeight="1">
      <c r="B97" s="274"/>
      <c r="C97" s="251" t="s">
        <v>50</v>
      </c>
      <c r="D97" s="251"/>
      <c r="E97" s="251"/>
      <c r="F97" s="272" t="s">
        <v>386</v>
      </c>
      <c r="G97" s="273"/>
      <c r="H97" s="251" t="s">
        <v>424</v>
      </c>
      <c r="I97" s="251" t="s">
        <v>421</v>
      </c>
      <c r="J97" s="251"/>
      <c r="K97" s="263"/>
    </row>
    <row r="98" spans="2:11" s="1" customFormat="1" ht="15" customHeight="1">
      <c r="B98" s="277"/>
      <c r="C98" s="278"/>
      <c r="D98" s="278"/>
      <c r="E98" s="278"/>
      <c r="F98" s="278"/>
      <c r="G98" s="278"/>
      <c r="H98" s="278"/>
      <c r="I98" s="278"/>
      <c r="J98" s="278"/>
      <c r="K98" s="279"/>
    </row>
    <row r="99" spans="2:11" s="1" customFormat="1" ht="18.75" customHeight="1">
      <c r="B99" s="280"/>
      <c r="C99" s="281"/>
      <c r="D99" s="281"/>
      <c r="E99" s="281"/>
      <c r="F99" s="281"/>
      <c r="G99" s="281"/>
      <c r="H99" s="281"/>
      <c r="I99" s="281"/>
      <c r="J99" s="281"/>
      <c r="K99" s="280"/>
    </row>
    <row r="100" spans="2:11" s="1" customFormat="1" ht="18.75" customHeight="1">
      <c r="B100" s="258"/>
      <c r="C100" s="258"/>
      <c r="D100" s="258"/>
      <c r="E100" s="258"/>
      <c r="F100" s="258"/>
      <c r="G100" s="258"/>
      <c r="H100" s="258"/>
      <c r="I100" s="258"/>
      <c r="J100" s="258"/>
      <c r="K100" s="258"/>
    </row>
    <row r="101" spans="2:11" s="1" customFormat="1" ht="7.5" customHeight="1">
      <c r="B101" s="259"/>
      <c r="C101" s="260"/>
      <c r="D101" s="260"/>
      <c r="E101" s="260"/>
      <c r="F101" s="260"/>
      <c r="G101" s="260"/>
      <c r="H101" s="260"/>
      <c r="I101" s="260"/>
      <c r="J101" s="260"/>
      <c r="K101" s="261"/>
    </row>
    <row r="102" spans="2:11" s="1" customFormat="1" ht="45" customHeight="1">
      <c r="B102" s="262"/>
      <c r="C102" s="369" t="s">
        <v>425</v>
      </c>
      <c r="D102" s="369"/>
      <c r="E102" s="369"/>
      <c r="F102" s="369"/>
      <c r="G102" s="369"/>
      <c r="H102" s="369"/>
      <c r="I102" s="369"/>
      <c r="J102" s="369"/>
      <c r="K102" s="263"/>
    </row>
    <row r="103" spans="2:11" s="1" customFormat="1" ht="17.25" customHeight="1">
      <c r="B103" s="262"/>
      <c r="C103" s="264" t="s">
        <v>380</v>
      </c>
      <c r="D103" s="264"/>
      <c r="E103" s="264"/>
      <c r="F103" s="264" t="s">
        <v>381</v>
      </c>
      <c r="G103" s="265"/>
      <c r="H103" s="264" t="s">
        <v>56</v>
      </c>
      <c r="I103" s="264" t="s">
        <v>59</v>
      </c>
      <c r="J103" s="264" t="s">
        <v>382</v>
      </c>
      <c r="K103" s="263"/>
    </row>
    <row r="104" spans="2:11" s="1" customFormat="1" ht="17.25" customHeight="1">
      <c r="B104" s="262"/>
      <c r="C104" s="266" t="s">
        <v>383</v>
      </c>
      <c r="D104" s="266"/>
      <c r="E104" s="266"/>
      <c r="F104" s="267" t="s">
        <v>384</v>
      </c>
      <c r="G104" s="268"/>
      <c r="H104" s="266"/>
      <c r="I104" s="266"/>
      <c r="J104" s="266" t="s">
        <v>385</v>
      </c>
      <c r="K104" s="263"/>
    </row>
    <row r="105" spans="2:11" s="1" customFormat="1" ht="5.25" customHeight="1">
      <c r="B105" s="262"/>
      <c r="C105" s="264"/>
      <c r="D105" s="264"/>
      <c r="E105" s="264"/>
      <c r="F105" s="264"/>
      <c r="G105" s="282"/>
      <c r="H105" s="264"/>
      <c r="I105" s="264"/>
      <c r="J105" s="264"/>
      <c r="K105" s="263"/>
    </row>
    <row r="106" spans="2:11" s="1" customFormat="1" ht="15" customHeight="1">
      <c r="B106" s="262"/>
      <c r="C106" s="251" t="s">
        <v>55</v>
      </c>
      <c r="D106" s="271"/>
      <c r="E106" s="271"/>
      <c r="F106" s="272" t="s">
        <v>386</v>
      </c>
      <c r="G106" s="251"/>
      <c r="H106" s="251" t="s">
        <v>426</v>
      </c>
      <c r="I106" s="251" t="s">
        <v>388</v>
      </c>
      <c r="J106" s="251">
        <v>20</v>
      </c>
      <c r="K106" s="263"/>
    </row>
    <row r="107" spans="2:11" s="1" customFormat="1" ht="15" customHeight="1">
      <c r="B107" s="262"/>
      <c r="C107" s="251" t="s">
        <v>389</v>
      </c>
      <c r="D107" s="251"/>
      <c r="E107" s="251"/>
      <c r="F107" s="272" t="s">
        <v>386</v>
      </c>
      <c r="G107" s="251"/>
      <c r="H107" s="251" t="s">
        <v>426</v>
      </c>
      <c r="I107" s="251" t="s">
        <v>388</v>
      </c>
      <c r="J107" s="251">
        <v>120</v>
      </c>
      <c r="K107" s="263"/>
    </row>
    <row r="108" spans="2:11" s="1" customFormat="1" ht="15" customHeight="1">
      <c r="B108" s="274"/>
      <c r="C108" s="251" t="s">
        <v>391</v>
      </c>
      <c r="D108" s="251"/>
      <c r="E108" s="251"/>
      <c r="F108" s="272" t="s">
        <v>392</v>
      </c>
      <c r="G108" s="251"/>
      <c r="H108" s="251" t="s">
        <v>426</v>
      </c>
      <c r="I108" s="251" t="s">
        <v>388</v>
      </c>
      <c r="J108" s="251">
        <v>50</v>
      </c>
      <c r="K108" s="263"/>
    </row>
    <row r="109" spans="2:11" s="1" customFormat="1" ht="15" customHeight="1">
      <c r="B109" s="274"/>
      <c r="C109" s="251" t="s">
        <v>394</v>
      </c>
      <c r="D109" s="251"/>
      <c r="E109" s="251"/>
      <c r="F109" s="272" t="s">
        <v>386</v>
      </c>
      <c r="G109" s="251"/>
      <c r="H109" s="251" t="s">
        <v>426</v>
      </c>
      <c r="I109" s="251" t="s">
        <v>396</v>
      </c>
      <c r="J109" s="251"/>
      <c r="K109" s="263"/>
    </row>
    <row r="110" spans="2:11" s="1" customFormat="1" ht="15" customHeight="1">
      <c r="B110" s="274"/>
      <c r="C110" s="251" t="s">
        <v>405</v>
      </c>
      <c r="D110" s="251"/>
      <c r="E110" s="251"/>
      <c r="F110" s="272" t="s">
        <v>392</v>
      </c>
      <c r="G110" s="251"/>
      <c r="H110" s="251" t="s">
        <v>426</v>
      </c>
      <c r="I110" s="251" t="s">
        <v>388</v>
      </c>
      <c r="J110" s="251">
        <v>50</v>
      </c>
      <c r="K110" s="263"/>
    </row>
    <row r="111" spans="2:11" s="1" customFormat="1" ht="15" customHeight="1">
      <c r="B111" s="274"/>
      <c r="C111" s="251" t="s">
        <v>413</v>
      </c>
      <c r="D111" s="251"/>
      <c r="E111" s="251"/>
      <c r="F111" s="272" t="s">
        <v>392</v>
      </c>
      <c r="G111" s="251"/>
      <c r="H111" s="251" t="s">
        <v>426</v>
      </c>
      <c r="I111" s="251" t="s">
        <v>388</v>
      </c>
      <c r="J111" s="251">
        <v>50</v>
      </c>
      <c r="K111" s="263"/>
    </row>
    <row r="112" spans="2:11" s="1" customFormat="1" ht="15" customHeight="1">
      <c r="B112" s="274"/>
      <c r="C112" s="251" t="s">
        <v>411</v>
      </c>
      <c r="D112" s="251"/>
      <c r="E112" s="251"/>
      <c r="F112" s="272" t="s">
        <v>392</v>
      </c>
      <c r="G112" s="251"/>
      <c r="H112" s="251" t="s">
        <v>426</v>
      </c>
      <c r="I112" s="251" t="s">
        <v>388</v>
      </c>
      <c r="J112" s="251">
        <v>50</v>
      </c>
      <c r="K112" s="263"/>
    </row>
    <row r="113" spans="2:11" s="1" customFormat="1" ht="15" customHeight="1">
      <c r="B113" s="274"/>
      <c r="C113" s="251" t="s">
        <v>55</v>
      </c>
      <c r="D113" s="251"/>
      <c r="E113" s="251"/>
      <c r="F113" s="272" t="s">
        <v>386</v>
      </c>
      <c r="G113" s="251"/>
      <c r="H113" s="251" t="s">
        <v>427</v>
      </c>
      <c r="I113" s="251" t="s">
        <v>388</v>
      </c>
      <c r="J113" s="251">
        <v>20</v>
      </c>
      <c r="K113" s="263"/>
    </row>
    <row r="114" spans="2:11" s="1" customFormat="1" ht="15" customHeight="1">
      <c r="B114" s="274"/>
      <c r="C114" s="251" t="s">
        <v>428</v>
      </c>
      <c r="D114" s="251"/>
      <c r="E114" s="251"/>
      <c r="F114" s="272" t="s">
        <v>386</v>
      </c>
      <c r="G114" s="251"/>
      <c r="H114" s="251" t="s">
        <v>429</v>
      </c>
      <c r="I114" s="251" t="s">
        <v>388</v>
      </c>
      <c r="J114" s="251">
        <v>120</v>
      </c>
      <c r="K114" s="263"/>
    </row>
    <row r="115" spans="2:11" s="1" customFormat="1" ht="15" customHeight="1">
      <c r="B115" s="274"/>
      <c r="C115" s="251" t="s">
        <v>40</v>
      </c>
      <c r="D115" s="251"/>
      <c r="E115" s="251"/>
      <c r="F115" s="272" t="s">
        <v>386</v>
      </c>
      <c r="G115" s="251"/>
      <c r="H115" s="251" t="s">
        <v>430</v>
      </c>
      <c r="I115" s="251" t="s">
        <v>421</v>
      </c>
      <c r="J115" s="251"/>
      <c r="K115" s="263"/>
    </row>
    <row r="116" spans="2:11" s="1" customFormat="1" ht="15" customHeight="1">
      <c r="B116" s="274"/>
      <c r="C116" s="251" t="s">
        <v>50</v>
      </c>
      <c r="D116" s="251"/>
      <c r="E116" s="251"/>
      <c r="F116" s="272" t="s">
        <v>386</v>
      </c>
      <c r="G116" s="251"/>
      <c r="H116" s="251" t="s">
        <v>431</v>
      </c>
      <c r="I116" s="251" t="s">
        <v>421</v>
      </c>
      <c r="J116" s="251"/>
      <c r="K116" s="263"/>
    </row>
    <row r="117" spans="2:11" s="1" customFormat="1" ht="15" customHeight="1">
      <c r="B117" s="274"/>
      <c r="C117" s="251" t="s">
        <v>59</v>
      </c>
      <c r="D117" s="251"/>
      <c r="E117" s="251"/>
      <c r="F117" s="272" t="s">
        <v>386</v>
      </c>
      <c r="G117" s="251"/>
      <c r="H117" s="251" t="s">
        <v>432</v>
      </c>
      <c r="I117" s="251" t="s">
        <v>433</v>
      </c>
      <c r="J117" s="251"/>
      <c r="K117" s="263"/>
    </row>
    <row r="118" spans="2:11" s="1" customFormat="1" ht="15" customHeight="1">
      <c r="B118" s="277"/>
      <c r="C118" s="283"/>
      <c r="D118" s="283"/>
      <c r="E118" s="283"/>
      <c r="F118" s="283"/>
      <c r="G118" s="283"/>
      <c r="H118" s="283"/>
      <c r="I118" s="283"/>
      <c r="J118" s="283"/>
      <c r="K118" s="279"/>
    </row>
    <row r="119" spans="2:11" s="1" customFormat="1" ht="18.75" customHeight="1">
      <c r="B119" s="284"/>
      <c r="C119" s="285"/>
      <c r="D119" s="285"/>
      <c r="E119" s="285"/>
      <c r="F119" s="286"/>
      <c r="G119" s="285"/>
      <c r="H119" s="285"/>
      <c r="I119" s="285"/>
      <c r="J119" s="285"/>
      <c r="K119" s="284"/>
    </row>
    <row r="120" spans="2:11" s="1" customFormat="1" ht="18.75" customHeight="1">
      <c r="B120" s="258"/>
      <c r="C120" s="258"/>
      <c r="D120" s="258"/>
      <c r="E120" s="258"/>
      <c r="F120" s="258"/>
      <c r="G120" s="258"/>
      <c r="H120" s="258"/>
      <c r="I120" s="258"/>
      <c r="J120" s="258"/>
      <c r="K120" s="258"/>
    </row>
    <row r="121" spans="2:11" s="1" customFormat="1" ht="7.5" customHeight="1">
      <c r="B121" s="287"/>
      <c r="C121" s="288"/>
      <c r="D121" s="288"/>
      <c r="E121" s="288"/>
      <c r="F121" s="288"/>
      <c r="G121" s="288"/>
      <c r="H121" s="288"/>
      <c r="I121" s="288"/>
      <c r="J121" s="288"/>
      <c r="K121" s="289"/>
    </row>
    <row r="122" spans="2:11" s="1" customFormat="1" ht="45" customHeight="1">
      <c r="B122" s="290"/>
      <c r="C122" s="367" t="s">
        <v>434</v>
      </c>
      <c r="D122" s="367"/>
      <c r="E122" s="367"/>
      <c r="F122" s="367"/>
      <c r="G122" s="367"/>
      <c r="H122" s="367"/>
      <c r="I122" s="367"/>
      <c r="J122" s="367"/>
      <c r="K122" s="291"/>
    </row>
    <row r="123" spans="2:11" s="1" customFormat="1" ht="17.25" customHeight="1">
      <c r="B123" s="292"/>
      <c r="C123" s="264" t="s">
        <v>380</v>
      </c>
      <c r="D123" s="264"/>
      <c r="E123" s="264"/>
      <c r="F123" s="264" t="s">
        <v>381</v>
      </c>
      <c r="G123" s="265"/>
      <c r="H123" s="264" t="s">
        <v>56</v>
      </c>
      <c r="I123" s="264" t="s">
        <v>59</v>
      </c>
      <c r="J123" s="264" t="s">
        <v>382</v>
      </c>
      <c r="K123" s="293"/>
    </row>
    <row r="124" spans="2:11" s="1" customFormat="1" ht="17.25" customHeight="1">
      <c r="B124" s="292"/>
      <c r="C124" s="266" t="s">
        <v>383</v>
      </c>
      <c r="D124" s="266"/>
      <c r="E124" s="266"/>
      <c r="F124" s="267" t="s">
        <v>384</v>
      </c>
      <c r="G124" s="268"/>
      <c r="H124" s="266"/>
      <c r="I124" s="266"/>
      <c r="J124" s="266" t="s">
        <v>385</v>
      </c>
      <c r="K124" s="293"/>
    </row>
    <row r="125" spans="2:11" s="1" customFormat="1" ht="5.25" customHeight="1">
      <c r="B125" s="294"/>
      <c r="C125" s="269"/>
      <c r="D125" s="269"/>
      <c r="E125" s="269"/>
      <c r="F125" s="269"/>
      <c r="G125" s="295"/>
      <c r="H125" s="269"/>
      <c r="I125" s="269"/>
      <c r="J125" s="269"/>
      <c r="K125" s="296"/>
    </row>
    <row r="126" spans="2:11" s="1" customFormat="1" ht="15" customHeight="1">
      <c r="B126" s="294"/>
      <c r="C126" s="251" t="s">
        <v>389</v>
      </c>
      <c r="D126" s="271"/>
      <c r="E126" s="271"/>
      <c r="F126" s="272" t="s">
        <v>386</v>
      </c>
      <c r="G126" s="251"/>
      <c r="H126" s="251" t="s">
        <v>426</v>
      </c>
      <c r="I126" s="251" t="s">
        <v>388</v>
      </c>
      <c r="J126" s="251">
        <v>120</v>
      </c>
      <c r="K126" s="297"/>
    </row>
    <row r="127" spans="2:11" s="1" customFormat="1" ht="15" customHeight="1">
      <c r="B127" s="294"/>
      <c r="C127" s="251" t="s">
        <v>435</v>
      </c>
      <c r="D127" s="251"/>
      <c r="E127" s="251"/>
      <c r="F127" s="272" t="s">
        <v>386</v>
      </c>
      <c r="G127" s="251"/>
      <c r="H127" s="251" t="s">
        <v>436</v>
      </c>
      <c r="I127" s="251" t="s">
        <v>388</v>
      </c>
      <c r="J127" s="251" t="s">
        <v>437</v>
      </c>
      <c r="K127" s="297"/>
    </row>
    <row r="128" spans="2:11" s="1" customFormat="1" ht="15" customHeight="1">
      <c r="B128" s="294"/>
      <c r="C128" s="251" t="s">
        <v>334</v>
      </c>
      <c r="D128" s="251"/>
      <c r="E128" s="251"/>
      <c r="F128" s="272" t="s">
        <v>386</v>
      </c>
      <c r="G128" s="251"/>
      <c r="H128" s="251" t="s">
        <v>438</v>
      </c>
      <c r="I128" s="251" t="s">
        <v>388</v>
      </c>
      <c r="J128" s="251" t="s">
        <v>437</v>
      </c>
      <c r="K128" s="297"/>
    </row>
    <row r="129" spans="2:11" s="1" customFormat="1" ht="15" customHeight="1">
      <c r="B129" s="294"/>
      <c r="C129" s="251" t="s">
        <v>397</v>
      </c>
      <c r="D129" s="251"/>
      <c r="E129" s="251"/>
      <c r="F129" s="272" t="s">
        <v>392</v>
      </c>
      <c r="G129" s="251"/>
      <c r="H129" s="251" t="s">
        <v>398</v>
      </c>
      <c r="I129" s="251" t="s">
        <v>388</v>
      </c>
      <c r="J129" s="251">
        <v>15</v>
      </c>
      <c r="K129" s="297"/>
    </row>
    <row r="130" spans="2:11" s="1" customFormat="1" ht="15" customHeight="1">
      <c r="B130" s="294"/>
      <c r="C130" s="275" t="s">
        <v>399</v>
      </c>
      <c r="D130" s="275"/>
      <c r="E130" s="275"/>
      <c r="F130" s="276" t="s">
        <v>392</v>
      </c>
      <c r="G130" s="275"/>
      <c r="H130" s="275" t="s">
        <v>400</v>
      </c>
      <c r="I130" s="275" t="s">
        <v>388</v>
      </c>
      <c r="J130" s="275">
        <v>15</v>
      </c>
      <c r="K130" s="297"/>
    </row>
    <row r="131" spans="2:11" s="1" customFormat="1" ht="15" customHeight="1">
      <c r="B131" s="294"/>
      <c r="C131" s="275" t="s">
        <v>401</v>
      </c>
      <c r="D131" s="275"/>
      <c r="E131" s="275"/>
      <c r="F131" s="276" t="s">
        <v>392</v>
      </c>
      <c r="G131" s="275"/>
      <c r="H131" s="275" t="s">
        <v>402</v>
      </c>
      <c r="I131" s="275" t="s">
        <v>388</v>
      </c>
      <c r="J131" s="275">
        <v>20</v>
      </c>
      <c r="K131" s="297"/>
    </row>
    <row r="132" spans="2:11" s="1" customFormat="1" ht="15" customHeight="1">
      <c r="B132" s="294"/>
      <c r="C132" s="275" t="s">
        <v>403</v>
      </c>
      <c r="D132" s="275"/>
      <c r="E132" s="275"/>
      <c r="F132" s="276" t="s">
        <v>392</v>
      </c>
      <c r="G132" s="275"/>
      <c r="H132" s="275" t="s">
        <v>404</v>
      </c>
      <c r="I132" s="275" t="s">
        <v>388</v>
      </c>
      <c r="J132" s="275">
        <v>20</v>
      </c>
      <c r="K132" s="297"/>
    </row>
    <row r="133" spans="2:11" s="1" customFormat="1" ht="15" customHeight="1">
      <c r="B133" s="294"/>
      <c r="C133" s="251" t="s">
        <v>391</v>
      </c>
      <c r="D133" s="251"/>
      <c r="E133" s="251"/>
      <c r="F133" s="272" t="s">
        <v>392</v>
      </c>
      <c r="G133" s="251"/>
      <c r="H133" s="251" t="s">
        <v>426</v>
      </c>
      <c r="I133" s="251" t="s">
        <v>388</v>
      </c>
      <c r="J133" s="251">
        <v>50</v>
      </c>
      <c r="K133" s="297"/>
    </row>
    <row r="134" spans="2:11" s="1" customFormat="1" ht="15" customHeight="1">
      <c r="B134" s="294"/>
      <c r="C134" s="251" t="s">
        <v>405</v>
      </c>
      <c r="D134" s="251"/>
      <c r="E134" s="251"/>
      <c r="F134" s="272" t="s">
        <v>392</v>
      </c>
      <c r="G134" s="251"/>
      <c r="H134" s="251" t="s">
        <v>426</v>
      </c>
      <c r="I134" s="251" t="s">
        <v>388</v>
      </c>
      <c r="J134" s="251">
        <v>50</v>
      </c>
      <c r="K134" s="297"/>
    </row>
    <row r="135" spans="2:11" s="1" customFormat="1" ht="15" customHeight="1">
      <c r="B135" s="294"/>
      <c r="C135" s="251" t="s">
        <v>411</v>
      </c>
      <c r="D135" s="251"/>
      <c r="E135" s="251"/>
      <c r="F135" s="272" t="s">
        <v>392</v>
      </c>
      <c r="G135" s="251"/>
      <c r="H135" s="251" t="s">
        <v>426</v>
      </c>
      <c r="I135" s="251" t="s">
        <v>388</v>
      </c>
      <c r="J135" s="251">
        <v>50</v>
      </c>
      <c r="K135" s="297"/>
    </row>
    <row r="136" spans="2:11" s="1" customFormat="1" ht="15" customHeight="1">
      <c r="B136" s="294"/>
      <c r="C136" s="251" t="s">
        <v>413</v>
      </c>
      <c r="D136" s="251"/>
      <c r="E136" s="251"/>
      <c r="F136" s="272" t="s">
        <v>392</v>
      </c>
      <c r="G136" s="251"/>
      <c r="H136" s="251" t="s">
        <v>426</v>
      </c>
      <c r="I136" s="251" t="s">
        <v>388</v>
      </c>
      <c r="J136" s="251">
        <v>50</v>
      </c>
      <c r="K136" s="297"/>
    </row>
    <row r="137" spans="2:11" s="1" customFormat="1" ht="15" customHeight="1">
      <c r="B137" s="294"/>
      <c r="C137" s="251" t="s">
        <v>414</v>
      </c>
      <c r="D137" s="251"/>
      <c r="E137" s="251"/>
      <c r="F137" s="272" t="s">
        <v>392</v>
      </c>
      <c r="G137" s="251"/>
      <c r="H137" s="251" t="s">
        <v>439</v>
      </c>
      <c r="I137" s="251" t="s">
        <v>388</v>
      </c>
      <c r="J137" s="251">
        <v>255</v>
      </c>
      <c r="K137" s="297"/>
    </row>
    <row r="138" spans="2:11" s="1" customFormat="1" ht="15" customHeight="1">
      <c r="B138" s="294"/>
      <c r="C138" s="251" t="s">
        <v>416</v>
      </c>
      <c r="D138" s="251"/>
      <c r="E138" s="251"/>
      <c r="F138" s="272" t="s">
        <v>386</v>
      </c>
      <c r="G138" s="251"/>
      <c r="H138" s="251" t="s">
        <v>440</v>
      </c>
      <c r="I138" s="251" t="s">
        <v>418</v>
      </c>
      <c r="J138" s="251"/>
      <c r="K138" s="297"/>
    </row>
    <row r="139" spans="2:11" s="1" customFormat="1" ht="15" customHeight="1">
      <c r="B139" s="294"/>
      <c r="C139" s="251" t="s">
        <v>419</v>
      </c>
      <c r="D139" s="251"/>
      <c r="E139" s="251"/>
      <c r="F139" s="272" t="s">
        <v>386</v>
      </c>
      <c r="G139" s="251"/>
      <c r="H139" s="251" t="s">
        <v>441</v>
      </c>
      <c r="I139" s="251" t="s">
        <v>421</v>
      </c>
      <c r="J139" s="251"/>
      <c r="K139" s="297"/>
    </row>
    <row r="140" spans="2:11" s="1" customFormat="1" ht="15" customHeight="1">
      <c r="B140" s="294"/>
      <c r="C140" s="251" t="s">
        <v>422</v>
      </c>
      <c r="D140" s="251"/>
      <c r="E140" s="251"/>
      <c r="F140" s="272" t="s">
        <v>386</v>
      </c>
      <c r="G140" s="251"/>
      <c r="H140" s="251" t="s">
        <v>422</v>
      </c>
      <c r="I140" s="251" t="s">
        <v>421</v>
      </c>
      <c r="J140" s="251"/>
      <c r="K140" s="297"/>
    </row>
    <row r="141" spans="2:11" s="1" customFormat="1" ht="15" customHeight="1">
      <c r="B141" s="294"/>
      <c r="C141" s="251" t="s">
        <v>40</v>
      </c>
      <c r="D141" s="251"/>
      <c r="E141" s="251"/>
      <c r="F141" s="272" t="s">
        <v>386</v>
      </c>
      <c r="G141" s="251"/>
      <c r="H141" s="251" t="s">
        <v>442</v>
      </c>
      <c r="I141" s="251" t="s">
        <v>421</v>
      </c>
      <c r="J141" s="251"/>
      <c r="K141" s="297"/>
    </row>
    <row r="142" spans="2:11" s="1" customFormat="1" ht="15" customHeight="1">
      <c r="B142" s="294"/>
      <c r="C142" s="251" t="s">
        <v>443</v>
      </c>
      <c r="D142" s="251"/>
      <c r="E142" s="251"/>
      <c r="F142" s="272" t="s">
        <v>386</v>
      </c>
      <c r="G142" s="251"/>
      <c r="H142" s="251" t="s">
        <v>444</v>
      </c>
      <c r="I142" s="251" t="s">
        <v>421</v>
      </c>
      <c r="J142" s="251"/>
      <c r="K142" s="297"/>
    </row>
    <row r="143" spans="2:11" s="1" customFormat="1" ht="15" customHeight="1">
      <c r="B143" s="298"/>
      <c r="C143" s="299"/>
      <c r="D143" s="299"/>
      <c r="E143" s="299"/>
      <c r="F143" s="299"/>
      <c r="G143" s="299"/>
      <c r="H143" s="299"/>
      <c r="I143" s="299"/>
      <c r="J143" s="299"/>
      <c r="K143" s="300"/>
    </row>
    <row r="144" spans="2:11" s="1" customFormat="1" ht="18.75" customHeight="1">
      <c r="B144" s="285"/>
      <c r="C144" s="285"/>
      <c r="D144" s="285"/>
      <c r="E144" s="285"/>
      <c r="F144" s="286"/>
      <c r="G144" s="285"/>
      <c r="H144" s="285"/>
      <c r="I144" s="285"/>
      <c r="J144" s="285"/>
      <c r="K144" s="285"/>
    </row>
    <row r="145" spans="2:11" s="1" customFormat="1" ht="18.75" customHeight="1">
      <c r="B145" s="258"/>
      <c r="C145" s="258"/>
      <c r="D145" s="258"/>
      <c r="E145" s="258"/>
      <c r="F145" s="258"/>
      <c r="G145" s="258"/>
      <c r="H145" s="258"/>
      <c r="I145" s="258"/>
      <c r="J145" s="258"/>
      <c r="K145" s="258"/>
    </row>
    <row r="146" spans="2:11" s="1" customFormat="1" ht="7.5" customHeight="1">
      <c r="B146" s="259"/>
      <c r="C146" s="260"/>
      <c r="D146" s="260"/>
      <c r="E146" s="260"/>
      <c r="F146" s="260"/>
      <c r="G146" s="260"/>
      <c r="H146" s="260"/>
      <c r="I146" s="260"/>
      <c r="J146" s="260"/>
      <c r="K146" s="261"/>
    </row>
    <row r="147" spans="2:11" s="1" customFormat="1" ht="45" customHeight="1">
      <c r="B147" s="262"/>
      <c r="C147" s="369" t="s">
        <v>445</v>
      </c>
      <c r="D147" s="369"/>
      <c r="E147" s="369"/>
      <c r="F147" s="369"/>
      <c r="G147" s="369"/>
      <c r="H147" s="369"/>
      <c r="I147" s="369"/>
      <c r="J147" s="369"/>
      <c r="K147" s="263"/>
    </row>
    <row r="148" spans="2:11" s="1" customFormat="1" ht="17.25" customHeight="1">
      <c r="B148" s="262"/>
      <c r="C148" s="264" t="s">
        <v>380</v>
      </c>
      <c r="D148" s="264"/>
      <c r="E148" s="264"/>
      <c r="F148" s="264" t="s">
        <v>381</v>
      </c>
      <c r="G148" s="265"/>
      <c r="H148" s="264" t="s">
        <v>56</v>
      </c>
      <c r="I148" s="264" t="s">
        <v>59</v>
      </c>
      <c r="J148" s="264" t="s">
        <v>382</v>
      </c>
      <c r="K148" s="263"/>
    </row>
    <row r="149" spans="2:11" s="1" customFormat="1" ht="17.25" customHeight="1">
      <c r="B149" s="262"/>
      <c r="C149" s="266" t="s">
        <v>383</v>
      </c>
      <c r="D149" s="266"/>
      <c r="E149" s="266"/>
      <c r="F149" s="267" t="s">
        <v>384</v>
      </c>
      <c r="G149" s="268"/>
      <c r="H149" s="266"/>
      <c r="I149" s="266"/>
      <c r="J149" s="266" t="s">
        <v>385</v>
      </c>
      <c r="K149" s="263"/>
    </row>
    <row r="150" spans="2:11" s="1" customFormat="1" ht="5.25" customHeight="1">
      <c r="B150" s="274"/>
      <c r="C150" s="269"/>
      <c r="D150" s="269"/>
      <c r="E150" s="269"/>
      <c r="F150" s="269"/>
      <c r="G150" s="270"/>
      <c r="H150" s="269"/>
      <c r="I150" s="269"/>
      <c r="J150" s="269"/>
      <c r="K150" s="297"/>
    </row>
    <row r="151" spans="2:11" s="1" customFormat="1" ht="15" customHeight="1">
      <c r="B151" s="274"/>
      <c r="C151" s="301" t="s">
        <v>389</v>
      </c>
      <c r="D151" s="251"/>
      <c r="E151" s="251"/>
      <c r="F151" s="302" t="s">
        <v>386</v>
      </c>
      <c r="G151" s="251"/>
      <c r="H151" s="301" t="s">
        <v>426</v>
      </c>
      <c r="I151" s="301" t="s">
        <v>388</v>
      </c>
      <c r="J151" s="301">
        <v>120</v>
      </c>
      <c r="K151" s="297"/>
    </row>
    <row r="152" spans="2:11" s="1" customFormat="1" ht="15" customHeight="1">
      <c r="B152" s="274"/>
      <c r="C152" s="301" t="s">
        <v>435</v>
      </c>
      <c r="D152" s="251"/>
      <c r="E152" s="251"/>
      <c r="F152" s="302" t="s">
        <v>386</v>
      </c>
      <c r="G152" s="251"/>
      <c r="H152" s="301" t="s">
        <v>446</v>
      </c>
      <c r="I152" s="301" t="s">
        <v>388</v>
      </c>
      <c r="J152" s="301" t="s">
        <v>437</v>
      </c>
      <c r="K152" s="297"/>
    </row>
    <row r="153" spans="2:11" s="1" customFormat="1" ht="15" customHeight="1">
      <c r="B153" s="274"/>
      <c r="C153" s="301" t="s">
        <v>334</v>
      </c>
      <c r="D153" s="251"/>
      <c r="E153" s="251"/>
      <c r="F153" s="302" t="s">
        <v>386</v>
      </c>
      <c r="G153" s="251"/>
      <c r="H153" s="301" t="s">
        <v>447</v>
      </c>
      <c r="I153" s="301" t="s">
        <v>388</v>
      </c>
      <c r="J153" s="301" t="s">
        <v>437</v>
      </c>
      <c r="K153" s="297"/>
    </row>
    <row r="154" spans="2:11" s="1" customFormat="1" ht="15" customHeight="1">
      <c r="B154" s="274"/>
      <c r="C154" s="301" t="s">
        <v>391</v>
      </c>
      <c r="D154" s="251"/>
      <c r="E154" s="251"/>
      <c r="F154" s="302" t="s">
        <v>392</v>
      </c>
      <c r="G154" s="251"/>
      <c r="H154" s="301" t="s">
        <v>426</v>
      </c>
      <c r="I154" s="301" t="s">
        <v>388</v>
      </c>
      <c r="J154" s="301">
        <v>50</v>
      </c>
      <c r="K154" s="297"/>
    </row>
    <row r="155" spans="2:11" s="1" customFormat="1" ht="15" customHeight="1">
      <c r="B155" s="274"/>
      <c r="C155" s="301" t="s">
        <v>394</v>
      </c>
      <c r="D155" s="251"/>
      <c r="E155" s="251"/>
      <c r="F155" s="302" t="s">
        <v>386</v>
      </c>
      <c r="G155" s="251"/>
      <c r="H155" s="301" t="s">
        <v>426</v>
      </c>
      <c r="I155" s="301" t="s">
        <v>396</v>
      </c>
      <c r="J155" s="301"/>
      <c r="K155" s="297"/>
    </row>
    <row r="156" spans="2:11" s="1" customFormat="1" ht="15" customHeight="1">
      <c r="B156" s="274"/>
      <c r="C156" s="301" t="s">
        <v>405</v>
      </c>
      <c r="D156" s="251"/>
      <c r="E156" s="251"/>
      <c r="F156" s="302" t="s">
        <v>392</v>
      </c>
      <c r="G156" s="251"/>
      <c r="H156" s="301" t="s">
        <v>426</v>
      </c>
      <c r="I156" s="301" t="s">
        <v>388</v>
      </c>
      <c r="J156" s="301">
        <v>50</v>
      </c>
      <c r="K156" s="297"/>
    </row>
    <row r="157" spans="2:11" s="1" customFormat="1" ht="15" customHeight="1">
      <c r="B157" s="274"/>
      <c r="C157" s="301" t="s">
        <v>413</v>
      </c>
      <c r="D157" s="251"/>
      <c r="E157" s="251"/>
      <c r="F157" s="302" t="s">
        <v>392</v>
      </c>
      <c r="G157" s="251"/>
      <c r="H157" s="301" t="s">
        <v>426</v>
      </c>
      <c r="I157" s="301" t="s">
        <v>388</v>
      </c>
      <c r="J157" s="301">
        <v>50</v>
      </c>
      <c r="K157" s="297"/>
    </row>
    <row r="158" spans="2:11" s="1" customFormat="1" ht="15" customHeight="1">
      <c r="B158" s="274"/>
      <c r="C158" s="301" t="s">
        <v>411</v>
      </c>
      <c r="D158" s="251"/>
      <c r="E158" s="251"/>
      <c r="F158" s="302" t="s">
        <v>392</v>
      </c>
      <c r="G158" s="251"/>
      <c r="H158" s="301" t="s">
        <v>426</v>
      </c>
      <c r="I158" s="301" t="s">
        <v>388</v>
      </c>
      <c r="J158" s="301">
        <v>50</v>
      </c>
      <c r="K158" s="297"/>
    </row>
    <row r="159" spans="2:11" s="1" customFormat="1" ht="15" customHeight="1">
      <c r="B159" s="274"/>
      <c r="C159" s="301" t="s">
        <v>84</v>
      </c>
      <c r="D159" s="251"/>
      <c r="E159" s="251"/>
      <c r="F159" s="302" t="s">
        <v>386</v>
      </c>
      <c r="G159" s="251"/>
      <c r="H159" s="301" t="s">
        <v>448</v>
      </c>
      <c r="I159" s="301" t="s">
        <v>388</v>
      </c>
      <c r="J159" s="301" t="s">
        <v>449</v>
      </c>
      <c r="K159" s="297"/>
    </row>
    <row r="160" spans="2:11" s="1" customFormat="1" ht="15" customHeight="1">
      <c r="B160" s="274"/>
      <c r="C160" s="301" t="s">
        <v>450</v>
      </c>
      <c r="D160" s="251"/>
      <c r="E160" s="251"/>
      <c r="F160" s="302" t="s">
        <v>386</v>
      </c>
      <c r="G160" s="251"/>
      <c r="H160" s="301" t="s">
        <v>451</v>
      </c>
      <c r="I160" s="301" t="s">
        <v>421</v>
      </c>
      <c r="J160" s="301"/>
      <c r="K160" s="297"/>
    </row>
    <row r="161" spans="2:11" s="1" customFormat="1" ht="15" customHeight="1">
      <c r="B161" s="303"/>
      <c r="C161" s="283"/>
      <c r="D161" s="283"/>
      <c r="E161" s="283"/>
      <c r="F161" s="283"/>
      <c r="G161" s="283"/>
      <c r="H161" s="283"/>
      <c r="I161" s="283"/>
      <c r="J161" s="283"/>
      <c r="K161" s="304"/>
    </row>
    <row r="162" spans="2:11" s="1" customFormat="1" ht="18.75" customHeight="1">
      <c r="B162" s="285"/>
      <c r="C162" s="295"/>
      <c r="D162" s="295"/>
      <c r="E162" s="295"/>
      <c r="F162" s="305"/>
      <c r="G162" s="295"/>
      <c r="H162" s="295"/>
      <c r="I162" s="295"/>
      <c r="J162" s="295"/>
      <c r="K162" s="285"/>
    </row>
    <row r="163" spans="2:11" s="1" customFormat="1" ht="18.75" customHeight="1">
      <c r="B163" s="258"/>
      <c r="C163" s="258"/>
      <c r="D163" s="258"/>
      <c r="E163" s="258"/>
      <c r="F163" s="258"/>
      <c r="G163" s="258"/>
      <c r="H163" s="258"/>
      <c r="I163" s="258"/>
      <c r="J163" s="258"/>
      <c r="K163" s="258"/>
    </row>
    <row r="164" spans="2:11" s="1" customFormat="1" ht="7.5" customHeight="1">
      <c r="B164" s="240"/>
      <c r="C164" s="241"/>
      <c r="D164" s="241"/>
      <c r="E164" s="241"/>
      <c r="F164" s="241"/>
      <c r="G164" s="241"/>
      <c r="H164" s="241"/>
      <c r="I164" s="241"/>
      <c r="J164" s="241"/>
      <c r="K164" s="242"/>
    </row>
    <row r="165" spans="2:11" s="1" customFormat="1" ht="45" customHeight="1">
      <c r="B165" s="243"/>
      <c r="C165" s="367" t="s">
        <v>452</v>
      </c>
      <c r="D165" s="367"/>
      <c r="E165" s="367"/>
      <c r="F165" s="367"/>
      <c r="G165" s="367"/>
      <c r="H165" s="367"/>
      <c r="I165" s="367"/>
      <c r="J165" s="367"/>
      <c r="K165" s="244"/>
    </row>
    <row r="166" spans="2:11" s="1" customFormat="1" ht="17.25" customHeight="1">
      <c r="B166" s="243"/>
      <c r="C166" s="264" t="s">
        <v>380</v>
      </c>
      <c r="D166" s="264"/>
      <c r="E166" s="264"/>
      <c r="F166" s="264" t="s">
        <v>381</v>
      </c>
      <c r="G166" s="306"/>
      <c r="H166" s="307" t="s">
        <v>56</v>
      </c>
      <c r="I166" s="307" t="s">
        <v>59</v>
      </c>
      <c r="J166" s="264" t="s">
        <v>382</v>
      </c>
      <c r="K166" s="244"/>
    </row>
    <row r="167" spans="2:11" s="1" customFormat="1" ht="17.25" customHeight="1">
      <c r="B167" s="245"/>
      <c r="C167" s="266" t="s">
        <v>383</v>
      </c>
      <c r="D167" s="266"/>
      <c r="E167" s="266"/>
      <c r="F167" s="267" t="s">
        <v>384</v>
      </c>
      <c r="G167" s="308"/>
      <c r="H167" s="309"/>
      <c r="I167" s="309"/>
      <c r="J167" s="266" t="s">
        <v>385</v>
      </c>
      <c r="K167" s="246"/>
    </row>
    <row r="168" spans="2:11" s="1" customFormat="1" ht="5.25" customHeight="1">
      <c r="B168" s="274"/>
      <c r="C168" s="269"/>
      <c r="D168" s="269"/>
      <c r="E168" s="269"/>
      <c r="F168" s="269"/>
      <c r="G168" s="270"/>
      <c r="H168" s="269"/>
      <c r="I168" s="269"/>
      <c r="J168" s="269"/>
      <c r="K168" s="297"/>
    </row>
    <row r="169" spans="2:11" s="1" customFormat="1" ht="15" customHeight="1">
      <c r="B169" s="274"/>
      <c r="C169" s="251" t="s">
        <v>389</v>
      </c>
      <c r="D169" s="251"/>
      <c r="E169" s="251"/>
      <c r="F169" s="272" t="s">
        <v>386</v>
      </c>
      <c r="G169" s="251"/>
      <c r="H169" s="251" t="s">
        <v>426</v>
      </c>
      <c r="I169" s="251" t="s">
        <v>388</v>
      </c>
      <c r="J169" s="251">
        <v>120</v>
      </c>
      <c r="K169" s="297"/>
    </row>
    <row r="170" spans="2:11" s="1" customFormat="1" ht="15" customHeight="1">
      <c r="B170" s="274"/>
      <c r="C170" s="251" t="s">
        <v>435</v>
      </c>
      <c r="D170" s="251"/>
      <c r="E170" s="251"/>
      <c r="F170" s="272" t="s">
        <v>386</v>
      </c>
      <c r="G170" s="251"/>
      <c r="H170" s="251" t="s">
        <v>436</v>
      </c>
      <c r="I170" s="251" t="s">
        <v>388</v>
      </c>
      <c r="J170" s="251" t="s">
        <v>437</v>
      </c>
      <c r="K170" s="297"/>
    </row>
    <row r="171" spans="2:11" s="1" customFormat="1" ht="15" customHeight="1">
      <c r="B171" s="274"/>
      <c r="C171" s="251" t="s">
        <v>334</v>
      </c>
      <c r="D171" s="251"/>
      <c r="E171" s="251"/>
      <c r="F171" s="272" t="s">
        <v>386</v>
      </c>
      <c r="G171" s="251"/>
      <c r="H171" s="251" t="s">
        <v>453</v>
      </c>
      <c r="I171" s="251" t="s">
        <v>388</v>
      </c>
      <c r="J171" s="251" t="s">
        <v>437</v>
      </c>
      <c r="K171" s="297"/>
    </row>
    <row r="172" spans="2:11" s="1" customFormat="1" ht="15" customHeight="1">
      <c r="B172" s="274"/>
      <c r="C172" s="251" t="s">
        <v>391</v>
      </c>
      <c r="D172" s="251"/>
      <c r="E172" s="251"/>
      <c r="F172" s="272" t="s">
        <v>392</v>
      </c>
      <c r="G172" s="251"/>
      <c r="H172" s="251" t="s">
        <v>453</v>
      </c>
      <c r="I172" s="251" t="s">
        <v>388</v>
      </c>
      <c r="J172" s="251">
        <v>50</v>
      </c>
      <c r="K172" s="297"/>
    </row>
    <row r="173" spans="2:11" s="1" customFormat="1" ht="15" customHeight="1">
      <c r="B173" s="274"/>
      <c r="C173" s="251" t="s">
        <v>394</v>
      </c>
      <c r="D173" s="251"/>
      <c r="E173" s="251"/>
      <c r="F173" s="272" t="s">
        <v>386</v>
      </c>
      <c r="G173" s="251"/>
      <c r="H173" s="251" t="s">
        <v>453</v>
      </c>
      <c r="I173" s="251" t="s">
        <v>396</v>
      </c>
      <c r="J173" s="251"/>
      <c r="K173" s="297"/>
    </row>
    <row r="174" spans="2:11" s="1" customFormat="1" ht="15" customHeight="1">
      <c r="B174" s="274"/>
      <c r="C174" s="251" t="s">
        <v>405</v>
      </c>
      <c r="D174" s="251"/>
      <c r="E174" s="251"/>
      <c r="F174" s="272" t="s">
        <v>392</v>
      </c>
      <c r="G174" s="251"/>
      <c r="H174" s="251" t="s">
        <v>453</v>
      </c>
      <c r="I174" s="251" t="s">
        <v>388</v>
      </c>
      <c r="J174" s="251">
        <v>50</v>
      </c>
      <c r="K174" s="297"/>
    </row>
    <row r="175" spans="2:11" s="1" customFormat="1" ht="15" customHeight="1">
      <c r="B175" s="274"/>
      <c r="C175" s="251" t="s">
        <v>413</v>
      </c>
      <c r="D175" s="251"/>
      <c r="E175" s="251"/>
      <c r="F175" s="272" t="s">
        <v>392</v>
      </c>
      <c r="G175" s="251"/>
      <c r="H175" s="251" t="s">
        <v>453</v>
      </c>
      <c r="I175" s="251" t="s">
        <v>388</v>
      </c>
      <c r="J175" s="251">
        <v>50</v>
      </c>
      <c r="K175" s="297"/>
    </row>
    <row r="176" spans="2:11" s="1" customFormat="1" ht="15" customHeight="1">
      <c r="B176" s="274"/>
      <c r="C176" s="251" t="s">
        <v>411</v>
      </c>
      <c r="D176" s="251"/>
      <c r="E176" s="251"/>
      <c r="F176" s="272" t="s">
        <v>392</v>
      </c>
      <c r="G176" s="251"/>
      <c r="H176" s="251" t="s">
        <v>453</v>
      </c>
      <c r="I176" s="251" t="s">
        <v>388</v>
      </c>
      <c r="J176" s="251">
        <v>50</v>
      </c>
      <c r="K176" s="297"/>
    </row>
    <row r="177" spans="2:11" s="1" customFormat="1" ht="15" customHeight="1">
      <c r="B177" s="274"/>
      <c r="C177" s="251" t="s">
        <v>96</v>
      </c>
      <c r="D177" s="251"/>
      <c r="E177" s="251"/>
      <c r="F177" s="272" t="s">
        <v>386</v>
      </c>
      <c r="G177" s="251"/>
      <c r="H177" s="251" t="s">
        <v>454</v>
      </c>
      <c r="I177" s="251" t="s">
        <v>455</v>
      </c>
      <c r="J177" s="251"/>
      <c r="K177" s="297"/>
    </row>
    <row r="178" spans="2:11" s="1" customFormat="1" ht="15" customHeight="1">
      <c r="B178" s="274"/>
      <c r="C178" s="251" t="s">
        <v>59</v>
      </c>
      <c r="D178" s="251"/>
      <c r="E178" s="251"/>
      <c r="F178" s="272" t="s">
        <v>386</v>
      </c>
      <c r="G178" s="251"/>
      <c r="H178" s="251" t="s">
        <v>456</v>
      </c>
      <c r="I178" s="251" t="s">
        <v>457</v>
      </c>
      <c r="J178" s="251">
        <v>1</v>
      </c>
      <c r="K178" s="297"/>
    </row>
    <row r="179" spans="2:11" s="1" customFormat="1" ht="15" customHeight="1">
      <c r="B179" s="274"/>
      <c r="C179" s="251" t="s">
        <v>55</v>
      </c>
      <c r="D179" s="251"/>
      <c r="E179" s="251"/>
      <c r="F179" s="272" t="s">
        <v>386</v>
      </c>
      <c r="G179" s="251"/>
      <c r="H179" s="251" t="s">
        <v>458</v>
      </c>
      <c r="I179" s="251" t="s">
        <v>388</v>
      </c>
      <c r="J179" s="251">
        <v>20</v>
      </c>
      <c r="K179" s="297"/>
    </row>
    <row r="180" spans="2:11" s="1" customFormat="1" ht="15" customHeight="1">
      <c r="B180" s="274"/>
      <c r="C180" s="251" t="s">
        <v>56</v>
      </c>
      <c r="D180" s="251"/>
      <c r="E180" s="251"/>
      <c r="F180" s="272" t="s">
        <v>386</v>
      </c>
      <c r="G180" s="251"/>
      <c r="H180" s="251" t="s">
        <v>459</v>
      </c>
      <c r="I180" s="251" t="s">
        <v>388</v>
      </c>
      <c r="J180" s="251">
        <v>255</v>
      </c>
      <c r="K180" s="297"/>
    </row>
    <row r="181" spans="2:11" s="1" customFormat="1" ht="15" customHeight="1">
      <c r="B181" s="274"/>
      <c r="C181" s="251" t="s">
        <v>97</v>
      </c>
      <c r="D181" s="251"/>
      <c r="E181" s="251"/>
      <c r="F181" s="272" t="s">
        <v>386</v>
      </c>
      <c r="G181" s="251"/>
      <c r="H181" s="251" t="s">
        <v>350</v>
      </c>
      <c r="I181" s="251" t="s">
        <v>388</v>
      </c>
      <c r="J181" s="251">
        <v>10</v>
      </c>
      <c r="K181" s="297"/>
    </row>
    <row r="182" spans="2:11" s="1" customFormat="1" ht="15" customHeight="1">
      <c r="B182" s="274"/>
      <c r="C182" s="251" t="s">
        <v>98</v>
      </c>
      <c r="D182" s="251"/>
      <c r="E182" s="251"/>
      <c r="F182" s="272" t="s">
        <v>386</v>
      </c>
      <c r="G182" s="251"/>
      <c r="H182" s="251" t="s">
        <v>460</v>
      </c>
      <c r="I182" s="251" t="s">
        <v>421</v>
      </c>
      <c r="J182" s="251"/>
      <c r="K182" s="297"/>
    </row>
    <row r="183" spans="2:11" s="1" customFormat="1" ht="15" customHeight="1">
      <c r="B183" s="274"/>
      <c r="C183" s="251" t="s">
        <v>461</v>
      </c>
      <c r="D183" s="251"/>
      <c r="E183" s="251"/>
      <c r="F183" s="272" t="s">
        <v>386</v>
      </c>
      <c r="G183" s="251"/>
      <c r="H183" s="251" t="s">
        <v>462</v>
      </c>
      <c r="I183" s="251" t="s">
        <v>421</v>
      </c>
      <c r="J183" s="251"/>
      <c r="K183" s="297"/>
    </row>
    <row r="184" spans="2:11" s="1" customFormat="1" ht="15" customHeight="1">
      <c r="B184" s="274"/>
      <c r="C184" s="251" t="s">
        <v>450</v>
      </c>
      <c r="D184" s="251"/>
      <c r="E184" s="251"/>
      <c r="F184" s="272" t="s">
        <v>386</v>
      </c>
      <c r="G184" s="251"/>
      <c r="H184" s="251" t="s">
        <v>463</v>
      </c>
      <c r="I184" s="251" t="s">
        <v>421</v>
      </c>
      <c r="J184" s="251"/>
      <c r="K184" s="297"/>
    </row>
    <row r="185" spans="2:11" s="1" customFormat="1" ht="15" customHeight="1">
      <c r="B185" s="274"/>
      <c r="C185" s="251" t="s">
        <v>100</v>
      </c>
      <c r="D185" s="251"/>
      <c r="E185" s="251"/>
      <c r="F185" s="272" t="s">
        <v>392</v>
      </c>
      <c r="G185" s="251"/>
      <c r="H185" s="251" t="s">
        <v>464</v>
      </c>
      <c r="I185" s="251" t="s">
        <v>388</v>
      </c>
      <c r="J185" s="251">
        <v>50</v>
      </c>
      <c r="K185" s="297"/>
    </row>
    <row r="186" spans="2:11" s="1" customFormat="1" ht="15" customHeight="1">
      <c r="B186" s="274"/>
      <c r="C186" s="251" t="s">
        <v>465</v>
      </c>
      <c r="D186" s="251"/>
      <c r="E186" s="251"/>
      <c r="F186" s="272" t="s">
        <v>392</v>
      </c>
      <c r="G186" s="251"/>
      <c r="H186" s="251" t="s">
        <v>466</v>
      </c>
      <c r="I186" s="251" t="s">
        <v>467</v>
      </c>
      <c r="J186" s="251"/>
      <c r="K186" s="297"/>
    </row>
    <row r="187" spans="2:11" s="1" customFormat="1" ht="15" customHeight="1">
      <c r="B187" s="274"/>
      <c r="C187" s="251" t="s">
        <v>468</v>
      </c>
      <c r="D187" s="251"/>
      <c r="E187" s="251"/>
      <c r="F187" s="272" t="s">
        <v>392</v>
      </c>
      <c r="G187" s="251"/>
      <c r="H187" s="251" t="s">
        <v>469</v>
      </c>
      <c r="I187" s="251" t="s">
        <v>467</v>
      </c>
      <c r="J187" s="251"/>
      <c r="K187" s="297"/>
    </row>
    <row r="188" spans="2:11" s="1" customFormat="1" ht="15" customHeight="1">
      <c r="B188" s="274"/>
      <c r="C188" s="251" t="s">
        <v>470</v>
      </c>
      <c r="D188" s="251"/>
      <c r="E188" s="251"/>
      <c r="F188" s="272" t="s">
        <v>392</v>
      </c>
      <c r="G188" s="251"/>
      <c r="H188" s="251" t="s">
        <v>471</v>
      </c>
      <c r="I188" s="251" t="s">
        <v>467</v>
      </c>
      <c r="J188" s="251"/>
      <c r="K188" s="297"/>
    </row>
    <row r="189" spans="2:11" s="1" customFormat="1" ht="15" customHeight="1">
      <c r="B189" s="274"/>
      <c r="C189" s="310" t="s">
        <v>472</v>
      </c>
      <c r="D189" s="251"/>
      <c r="E189" s="251"/>
      <c r="F189" s="272" t="s">
        <v>392</v>
      </c>
      <c r="G189" s="251"/>
      <c r="H189" s="251" t="s">
        <v>473</v>
      </c>
      <c r="I189" s="251" t="s">
        <v>474</v>
      </c>
      <c r="J189" s="311" t="s">
        <v>475</v>
      </c>
      <c r="K189" s="297"/>
    </row>
    <row r="190" spans="2:11" s="1" customFormat="1" ht="15" customHeight="1">
      <c r="B190" s="274"/>
      <c r="C190" s="310" t="s">
        <v>44</v>
      </c>
      <c r="D190" s="251"/>
      <c r="E190" s="251"/>
      <c r="F190" s="272" t="s">
        <v>386</v>
      </c>
      <c r="G190" s="251"/>
      <c r="H190" s="248" t="s">
        <v>476</v>
      </c>
      <c r="I190" s="251" t="s">
        <v>477</v>
      </c>
      <c r="J190" s="251"/>
      <c r="K190" s="297"/>
    </row>
    <row r="191" spans="2:11" s="1" customFormat="1" ht="15" customHeight="1">
      <c r="B191" s="274"/>
      <c r="C191" s="310" t="s">
        <v>478</v>
      </c>
      <c r="D191" s="251"/>
      <c r="E191" s="251"/>
      <c r="F191" s="272" t="s">
        <v>386</v>
      </c>
      <c r="G191" s="251"/>
      <c r="H191" s="251" t="s">
        <v>479</v>
      </c>
      <c r="I191" s="251" t="s">
        <v>421</v>
      </c>
      <c r="J191" s="251"/>
      <c r="K191" s="297"/>
    </row>
    <row r="192" spans="2:11" s="1" customFormat="1" ht="15" customHeight="1">
      <c r="B192" s="274"/>
      <c r="C192" s="310" t="s">
        <v>480</v>
      </c>
      <c r="D192" s="251"/>
      <c r="E192" s="251"/>
      <c r="F192" s="272" t="s">
        <v>386</v>
      </c>
      <c r="G192" s="251"/>
      <c r="H192" s="251" t="s">
        <v>481</v>
      </c>
      <c r="I192" s="251" t="s">
        <v>421</v>
      </c>
      <c r="J192" s="251"/>
      <c r="K192" s="297"/>
    </row>
    <row r="193" spans="2:11" s="1" customFormat="1" ht="15" customHeight="1">
      <c r="B193" s="274"/>
      <c r="C193" s="310" t="s">
        <v>482</v>
      </c>
      <c r="D193" s="251"/>
      <c r="E193" s="251"/>
      <c r="F193" s="272" t="s">
        <v>392</v>
      </c>
      <c r="G193" s="251"/>
      <c r="H193" s="251" t="s">
        <v>483</v>
      </c>
      <c r="I193" s="251" t="s">
        <v>421</v>
      </c>
      <c r="J193" s="251"/>
      <c r="K193" s="297"/>
    </row>
    <row r="194" spans="2:11" s="1" customFormat="1" ht="15" customHeight="1">
      <c r="B194" s="303"/>
      <c r="C194" s="312"/>
      <c r="D194" s="283"/>
      <c r="E194" s="283"/>
      <c r="F194" s="283"/>
      <c r="G194" s="283"/>
      <c r="H194" s="283"/>
      <c r="I194" s="283"/>
      <c r="J194" s="283"/>
      <c r="K194" s="304"/>
    </row>
    <row r="195" spans="2:11" s="1" customFormat="1" ht="18.75" customHeight="1">
      <c r="B195" s="285"/>
      <c r="C195" s="295"/>
      <c r="D195" s="295"/>
      <c r="E195" s="295"/>
      <c r="F195" s="305"/>
      <c r="G195" s="295"/>
      <c r="H195" s="295"/>
      <c r="I195" s="295"/>
      <c r="J195" s="295"/>
      <c r="K195" s="285"/>
    </row>
    <row r="196" spans="2:11" s="1" customFormat="1" ht="18.75" customHeight="1">
      <c r="B196" s="285"/>
      <c r="C196" s="295"/>
      <c r="D196" s="295"/>
      <c r="E196" s="295"/>
      <c r="F196" s="305"/>
      <c r="G196" s="295"/>
      <c r="H196" s="295"/>
      <c r="I196" s="295"/>
      <c r="J196" s="295"/>
      <c r="K196" s="285"/>
    </row>
    <row r="197" spans="2:11" s="1" customFormat="1" ht="18.75" customHeight="1">
      <c r="B197" s="258"/>
      <c r="C197" s="258"/>
      <c r="D197" s="258"/>
      <c r="E197" s="258"/>
      <c r="F197" s="258"/>
      <c r="G197" s="258"/>
      <c r="H197" s="258"/>
      <c r="I197" s="258"/>
      <c r="J197" s="258"/>
      <c r="K197" s="258"/>
    </row>
    <row r="198" spans="2:11" s="1" customFormat="1" ht="13.5">
      <c r="B198" s="240"/>
      <c r="C198" s="241"/>
      <c r="D198" s="241"/>
      <c r="E198" s="241"/>
      <c r="F198" s="241"/>
      <c r="G198" s="241"/>
      <c r="H198" s="241"/>
      <c r="I198" s="241"/>
      <c r="J198" s="241"/>
      <c r="K198" s="242"/>
    </row>
    <row r="199" spans="2:11" s="1" customFormat="1" ht="21">
      <c r="B199" s="243"/>
      <c r="C199" s="367" t="s">
        <v>484</v>
      </c>
      <c r="D199" s="367"/>
      <c r="E199" s="367"/>
      <c r="F199" s="367"/>
      <c r="G199" s="367"/>
      <c r="H199" s="367"/>
      <c r="I199" s="367"/>
      <c r="J199" s="367"/>
      <c r="K199" s="244"/>
    </row>
    <row r="200" spans="2:11" s="1" customFormat="1" ht="25.5" customHeight="1">
      <c r="B200" s="243"/>
      <c r="C200" s="313" t="s">
        <v>485</v>
      </c>
      <c r="D200" s="313"/>
      <c r="E200" s="313"/>
      <c r="F200" s="313" t="s">
        <v>486</v>
      </c>
      <c r="G200" s="314"/>
      <c r="H200" s="373" t="s">
        <v>487</v>
      </c>
      <c r="I200" s="373"/>
      <c r="J200" s="373"/>
      <c r="K200" s="244"/>
    </row>
    <row r="201" spans="2:11" s="1" customFormat="1" ht="5.25" customHeight="1">
      <c r="B201" s="274"/>
      <c r="C201" s="269"/>
      <c r="D201" s="269"/>
      <c r="E201" s="269"/>
      <c r="F201" s="269"/>
      <c r="G201" s="295"/>
      <c r="H201" s="269"/>
      <c r="I201" s="269"/>
      <c r="J201" s="269"/>
      <c r="K201" s="297"/>
    </row>
    <row r="202" spans="2:11" s="1" customFormat="1" ht="15" customHeight="1">
      <c r="B202" s="274"/>
      <c r="C202" s="251" t="s">
        <v>477</v>
      </c>
      <c r="D202" s="251"/>
      <c r="E202" s="251"/>
      <c r="F202" s="272" t="s">
        <v>45</v>
      </c>
      <c r="G202" s="251"/>
      <c r="H202" s="372" t="s">
        <v>488</v>
      </c>
      <c r="I202" s="372"/>
      <c r="J202" s="372"/>
      <c r="K202" s="297"/>
    </row>
    <row r="203" spans="2:11" s="1" customFormat="1" ht="15" customHeight="1">
      <c r="B203" s="274"/>
      <c r="C203" s="251"/>
      <c r="D203" s="251"/>
      <c r="E203" s="251"/>
      <c r="F203" s="272" t="s">
        <v>46</v>
      </c>
      <c r="G203" s="251"/>
      <c r="H203" s="372" t="s">
        <v>489</v>
      </c>
      <c r="I203" s="372"/>
      <c r="J203" s="372"/>
      <c r="K203" s="297"/>
    </row>
    <row r="204" spans="2:11" s="1" customFormat="1" ht="15" customHeight="1">
      <c r="B204" s="274"/>
      <c r="C204" s="251"/>
      <c r="D204" s="251"/>
      <c r="E204" s="251"/>
      <c r="F204" s="272" t="s">
        <v>49</v>
      </c>
      <c r="G204" s="251"/>
      <c r="H204" s="372" t="s">
        <v>490</v>
      </c>
      <c r="I204" s="372"/>
      <c r="J204" s="372"/>
      <c r="K204" s="297"/>
    </row>
    <row r="205" spans="2:11" s="1" customFormat="1" ht="15" customHeight="1">
      <c r="B205" s="274"/>
      <c r="C205" s="251"/>
      <c r="D205" s="251"/>
      <c r="E205" s="251"/>
      <c r="F205" s="272" t="s">
        <v>47</v>
      </c>
      <c r="G205" s="251"/>
      <c r="H205" s="372" t="s">
        <v>491</v>
      </c>
      <c r="I205" s="372"/>
      <c r="J205" s="372"/>
      <c r="K205" s="297"/>
    </row>
    <row r="206" spans="2:11" s="1" customFormat="1" ht="15" customHeight="1">
      <c r="B206" s="274"/>
      <c r="C206" s="251"/>
      <c r="D206" s="251"/>
      <c r="E206" s="251"/>
      <c r="F206" s="272" t="s">
        <v>48</v>
      </c>
      <c r="G206" s="251"/>
      <c r="H206" s="372" t="s">
        <v>492</v>
      </c>
      <c r="I206" s="372"/>
      <c r="J206" s="372"/>
      <c r="K206" s="297"/>
    </row>
    <row r="207" spans="2:11" s="1" customFormat="1" ht="15" customHeight="1">
      <c r="B207" s="274"/>
      <c r="C207" s="251"/>
      <c r="D207" s="251"/>
      <c r="E207" s="251"/>
      <c r="F207" s="272"/>
      <c r="G207" s="251"/>
      <c r="H207" s="251"/>
      <c r="I207" s="251"/>
      <c r="J207" s="251"/>
      <c r="K207" s="297"/>
    </row>
    <row r="208" spans="2:11" s="1" customFormat="1" ht="15" customHeight="1">
      <c r="B208" s="274"/>
      <c r="C208" s="251" t="s">
        <v>433</v>
      </c>
      <c r="D208" s="251"/>
      <c r="E208" s="251"/>
      <c r="F208" s="272" t="s">
        <v>78</v>
      </c>
      <c r="G208" s="251"/>
      <c r="H208" s="372" t="s">
        <v>493</v>
      </c>
      <c r="I208" s="372"/>
      <c r="J208" s="372"/>
      <c r="K208" s="297"/>
    </row>
    <row r="209" spans="2:11" s="1" customFormat="1" ht="15" customHeight="1">
      <c r="B209" s="274"/>
      <c r="C209" s="251"/>
      <c r="D209" s="251"/>
      <c r="E209" s="251"/>
      <c r="F209" s="272" t="s">
        <v>330</v>
      </c>
      <c r="G209" s="251"/>
      <c r="H209" s="372" t="s">
        <v>331</v>
      </c>
      <c r="I209" s="372"/>
      <c r="J209" s="372"/>
      <c r="K209" s="297"/>
    </row>
    <row r="210" spans="2:11" s="1" customFormat="1" ht="15" customHeight="1">
      <c r="B210" s="274"/>
      <c r="C210" s="251"/>
      <c r="D210" s="251"/>
      <c r="E210" s="251"/>
      <c r="F210" s="272" t="s">
        <v>328</v>
      </c>
      <c r="G210" s="251"/>
      <c r="H210" s="372" t="s">
        <v>494</v>
      </c>
      <c r="I210" s="372"/>
      <c r="J210" s="372"/>
      <c r="K210" s="297"/>
    </row>
    <row r="211" spans="2:11" s="1" customFormat="1" ht="15" customHeight="1">
      <c r="B211" s="315"/>
      <c r="C211" s="251"/>
      <c r="D211" s="251"/>
      <c r="E211" s="251"/>
      <c r="F211" s="272" t="s">
        <v>332</v>
      </c>
      <c r="G211" s="310"/>
      <c r="H211" s="371" t="s">
        <v>333</v>
      </c>
      <c r="I211" s="371"/>
      <c r="J211" s="371"/>
      <c r="K211" s="316"/>
    </row>
    <row r="212" spans="2:11" s="1" customFormat="1" ht="15" customHeight="1">
      <c r="B212" s="315"/>
      <c r="C212" s="251"/>
      <c r="D212" s="251"/>
      <c r="E212" s="251"/>
      <c r="F212" s="272" t="s">
        <v>290</v>
      </c>
      <c r="G212" s="310"/>
      <c r="H212" s="371" t="s">
        <v>495</v>
      </c>
      <c r="I212" s="371"/>
      <c r="J212" s="371"/>
      <c r="K212" s="316"/>
    </row>
    <row r="213" spans="2:11" s="1" customFormat="1" ht="15" customHeight="1">
      <c r="B213" s="315"/>
      <c r="C213" s="251"/>
      <c r="D213" s="251"/>
      <c r="E213" s="251"/>
      <c r="F213" s="272"/>
      <c r="G213" s="310"/>
      <c r="H213" s="301"/>
      <c r="I213" s="301"/>
      <c r="J213" s="301"/>
      <c r="K213" s="316"/>
    </row>
    <row r="214" spans="2:11" s="1" customFormat="1" ht="15" customHeight="1">
      <c r="B214" s="315"/>
      <c r="C214" s="251" t="s">
        <v>457</v>
      </c>
      <c r="D214" s="251"/>
      <c r="E214" s="251"/>
      <c r="F214" s="272">
        <v>1</v>
      </c>
      <c r="G214" s="310"/>
      <c r="H214" s="371" t="s">
        <v>496</v>
      </c>
      <c r="I214" s="371"/>
      <c r="J214" s="371"/>
      <c r="K214" s="316"/>
    </row>
    <row r="215" spans="2:11" s="1" customFormat="1" ht="15" customHeight="1">
      <c r="B215" s="315"/>
      <c r="C215" s="251"/>
      <c r="D215" s="251"/>
      <c r="E215" s="251"/>
      <c r="F215" s="272">
        <v>2</v>
      </c>
      <c r="G215" s="310"/>
      <c r="H215" s="371" t="s">
        <v>497</v>
      </c>
      <c r="I215" s="371"/>
      <c r="J215" s="371"/>
      <c r="K215" s="316"/>
    </row>
    <row r="216" spans="2:11" s="1" customFormat="1" ht="15" customHeight="1">
      <c r="B216" s="315"/>
      <c r="C216" s="251"/>
      <c r="D216" s="251"/>
      <c r="E216" s="251"/>
      <c r="F216" s="272">
        <v>3</v>
      </c>
      <c r="G216" s="310"/>
      <c r="H216" s="371" t="s">
        <v>498</v>
      </c>
      <c r="I216" s="371"/>
      <c r="J216" s="371"/>
      <c r="K216" s="316"/>
    </row>
    <row r="217" spans="2:11" s="1" customFormat="1" ht="15" customHeight="1">
      <c r="B217" s="315"/>
      <c r="C217" s="251"/>
      <c r="D217" s="251"/>
      <c r="E217" s="251"/>
      <c r="F217" s="272">
        <v>4</v>
      </c>
      <c r="G217" s="310"/>
      <c r="H217" s="371" t="s">
        <v>499</v>
      </c>
      <c r="I217" s="371"/>
      <c r="J217" s="371"/>
      <c r="K217" s="316"/>
    </row>
    <row r="218" spans="2:11" s="1" customFormat="1" ht="12.75" customHeight="1">
      <c r="B218" s="317"/>
      <c r="C218" s="318"/>
      <c r="D218" s="318"/>
      <c r="E218" s="318"/>
      <c r="F218" s="318"/>
      <c r="G218" s="318"/>
      <c r="H218" s="318"/>
      <c r="I218" s="318"/>
      <c r="J218" s="318"/>
      <c r="K218" s="319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010-2023(OVs2922-041 - Úp...</vt:lpstr>
      <vt:lpstr>Pokyny pro vyplnění</vt:lpstr>
      <vt:lpstr>'010-2023(OVs2922-041 - Úp...'!Názvy_tisku</vt:lpstr>
      <vt:lpstr>'Rekapitulace stavby'!Názvy_tisku</vt:lpstr>
      <vt:lpstr>'010-2023(OVs2922-041 - Úp...'!Oblast_tisku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DESKTOP-UAUQQNC\Lubomír Novák</dc:creator>
  <cp:lastModifiedBy>Jana Hrabicová</cp:lastModifiedBy>
  <dcterms:created xsi:type="dcterms:W3CDTF">2023-08-02T06:46:16Z</dcterms:created>
  <dcterms:modified xsi:type="dcterms:W3CDTF">2026-01-19T09:40:49Z</dcterms:modified>
</cp:coreProperties>
</file>